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OneDrive - BCD Travel\Desktop\SUPPLIERS STMTS\JULY STMTS\"/>
    </mc:Choice>
  </mc:AlternateContent>
  <bookViews>
    <workbookView xWindow="240" yWindow="315" windowWidth="20115" windowHeight="9795" firstSheet="12" activeTab="12"/>
  </bookViews>
  <sheets>
    <sheet name="Bank" sheetId="1" r:id="rId1"/>
    <sheet name="Vat on Pending" sheetId="2" r:id="rId2"/>
    <sheet name="Vat on Purchase" sheetId="3" r:id="rId3"/>
    <sheet name="Vat on Expenses" sheetId="4" r:id="rId4"/>
    <sheet name="VAT APRIL" sheetId="5" r:id="rId5"/>
    <sheet name="EXP" sheetId="6" r:id="rId6"/>
    <sheet name="Grocery Vatable" sheetId="7" r:id="rId7"/>
    <sheet name="GT Bank Kshs." sheetId="8" r:id="rId8"/>
    <sheet name="MPESA JAN.2016" sheetId="9" r:id="rId9"/>
    <sheet name="Mpesa  Book" sheetId="10" r:id="rId10"/>
    <sheet name="TOTAL SALES BAMBOO" sheetId="11" r:id="rId11"/>
    <sheet name="Deloitte" sheetId="12" r:id="rId12"/>
    <sheet name="BCD TRAVEL" sheetId="20" r:id="rId13"/>
  </sheets>
  <calcPr calcId="152511"/>
</workbook>
</file>

<file path=xl/calcChain.xml><?xml version="1.0" encoding="utf-8"?>
<calcChain xmlns="http://schemas.openxmlformats.org/spreadsheetml/2006/main">
  <c r="H15" i="20" l="1"/>
  <c r="F25" i="20" l="1"/>
</calcChain>
</file>

<file path=xl/sharedStrings.xml><?xml version="1.0" encoding="utf-8"?>
<sst xmlns="http://schemas.openxmlformats.org/spreadsheetml/2006/main" count="5442" uniqueCount="1468">
  <si>
    <t>Zen Garden Limited</t>
  </si>
  <si>
    <t>P O Box 25601-00100</t>
  </si>
  <si>
    <t>Nairobi</t>
  </si>
  <si>
    <t>Kenya</t>
  </si>
  <si>
    <t>Bank</t>
  </si>
  <si>
    <t>Reconciliation Statement</t>
  </si>
  <si>
    <t/>
  </si>
  <si>
    <t>1-May-2015 to 31-May-2015</t>
  </si>
  <si>
    <t>Date</t>
  </si>
  <si>
    <t>Particulars</t>
  </si>
  <si>
    <t>Vch Type</t>
  </si>
  <si>
    <t>Transaction Type</t>
  </si>
  <si>
    <t>Instrument No.</t>
  </si>
  <si>
    <t>Instrument Date</t>
  </si>
  <si>
    <t>Bank Date</t>
  </si>
  <si>
    <t>Debit</t>
  </si>
  <si>
    <t>Credit</t>
  </si>
  <si>
    <t>Mars Limited</t>
  </si>
  <si>
    <t>Payment Bank</t>
  </si>
  <si>
    <t>Cheque</t>
  </si>
  <si>
    <t>007423</t>
  </si>
  <si>
    <t>Nairobi Java House Limited</t>
  </si>
  <si>
    <t>007424</t>
  </si>
  <si>
    <t>McNeel Millers Ltd.</t>
  </si>
  <si>
    <t>007441</t>
  </si>
  <si>
    <t>Withholding Tax Payable</t>
  </si>
  <si>
    <t>007481</t>
  </si>
  <si>
    <t>Nalin Shah &amp; Company</t>
  </si>
  <si>
    <t>007498</t>
  </si>
  <si>
    <t>Stima Sacco</t>
  </si>
  <si>
    <t>007501</t>
  </si>
  <si>
    <t>Asami Limited</t>
  </si>
  <si>
    <t>007628</t>
  </si>
  <si>
    <t>Touchland Kenya (ASM Enterprises Limited0</t>
  </si>
  <si>
    <t>007657</t>
  </si>
  <si>
    <t>Premier Flour Mills Limited</t>
  </si>
  <si>
    <t>007683</t>
  </si>
  <si>
    <t>Rivelco Agrifoods Limited</t>
  </si>
  <si>
    <t>007682</t>
  </si>
  <si>
    <t>Alpha Fine Foods Limited</t>
  </si>
  <si>
    <t>007644</t>
  </si>
  <si>
    <t>Farmer's Choice Limited</t>
  </si>
  <si>
    <t>007719</t>
  </si>
  <si>
    <t>007630</t>
  </si>
  <si>
    <t>Soo Yeon Lee</t>
  </si>
  <si>
    <t>007675</t>
  </si>
  <si>
    <t>Barclays Bank-Direct</t>
  </si>
  <si>
    <t>Receipt</t>
  </si>
  <si>
    <t>Cheque/DD</t>
  </si>
  <si>
    <t>401250</t>
  </si>
  <si>
    <t>Wang Li Yuan</t>
  </si>
  <si>
    <t>007718</t>
  </si>
  <si>
    <t>Rentokil Initial Kenya Limited</t>
  </si>
  <si>
    <t>007700</t>
  </si>
  <si>
    <t>Balance as per Company Books :</t>
  </si>
  <si>
    <t>Amounts not reflected in Bank :</t>
  </si>
  <si>
    <t>Balance as per Bank :</t>
  </si>
  <si>
    <t>Vat on Pending</t>
  </si>
  <si>
    <t>Ledger Account</t>
  </si>
  <si>
    <t>Voucher Type</t>
  </si>
  <si>
    <t>Vch No.</t>
  </si>
  <si>
    <t>Service Tax No.</t>
  </si>
  <si>
    <t>CST No.</t>
  </si>
  <si>
    <t>Narration</t>
  </si>
  <si>
    <t>Gross Total</t>
  </si>
  <si>
    <t>Purchase</t>
  </si>
  <si>
    <t>Debit Note</t>
  </si>
  <si>
    <t>Ngara Flour Mills</t>
  </si>
  <si>
    <t>P000616827Z</t>
  </si>
  <si>
    <t>Slater &amp; Whittaker Ltd.</t>
  </si>
  <si>
    <t>Grand Total</t>
  </si>
  <si>
    <t>Repairs and Maintenance</t>
  </si>
  <si>
    <t>Drinks - Vatable</t>
  </si>
  <si>
    <t>Grocery Vatable</t>
  </si>
  <si>
    <t>Grocery Zero Rated</t>
  </si>
  <si>
    <t>Vat on Purchase</t>
  </si>
  <si>
    <t>Dairy Products - Vatable</t>
  </si>
  <si>
    <t>Dairy Products - Ice Creams</t>
  </si>
  <si>
    <t>Meats Vatable</t>
  </si>
  <si>
    <t>Meat</t>
  </si>
  <si>
    <t>Cooking Gas</t>
  </si>
  <si>
    <t>Coffee</t>
  </si>
  <si>
    <t>Dairy Products - Others</t>
  </si>
  <si>
    <t>Taheri Imports (K) Limited</t>
  </si>
  <si>
    <t>P051350882D</t>
  </si>
  <si>
    <t>GROCERRY</t>
  </si>
  <si>
    <t>Bio Food Products Limited</t>
  </si>
  <si>
    <t>P000601924H</t>
  </si>
  <si>
    <t>Tropical Lush Limited</t>
  </si>
  <si>
    <t>A003298647E</t>
  </si>
  <si>
    <t>New Italycor Limited</t>
  </si>
  <si>
    <t>P051146807W</t>
  </si>
  <si>
    <t>New Westland Stores Ltd.</t>
  </si>
  <si>
    <t>P000591538Q</t>
  </si>
  <si>
    <t>Glacier Products Ltd.</t>
  </si>
  <si>
    <t>Brandables EA Ltd</t>
  </si>
  <si>
    <t>P051421255S</t>
  </si>
  <si>
    <t>Leo's Speciality Products Ltd.</t>
  </si>
  <si>
    <t>P051147232T</t>
  </si>
  <si>
    <t>Aquamist  Limited</t>
  </si>
  <si>
    <t>Multi Trade International  Limited</t>
  </si>
  <si>
    <t>Viva Global Limited</t>
  </si>
  <si>
    <t>P051126245U</t>
  </si>
  <si>
    <t>MIA Wines &amp; Spirits International</t>
  </si>
  <si>
    <t>Linove Cheese Ltd.</t>
  </si>
  <si>
    <t>Richie Liquor</t>
  </si>
  <si>
    <t>WOW Beverages</t>
  </si>
  <si>
    <t>Highport Merchants Ltd.</t>
  </si>
  <si>
    <t>Maxam Limited</t>
  </si>
  <si>
    <t>Papyrus ( Africa ) Limited</t>
  </si>
  <si>
    <t>P000608181D</t>
  </si>
  <si>
    <t>Kalon Kapital Limited</t>
  </si>
  <si>
    <t>P051428833J</t>
  </si>
  <si>
    <t>Brookside Dairy Ltd.</t>
  </si>
  <si>
    <t>Sunpower Products Ltd.</t>
  </si>
  <si>
    <t>P000608453C</t>
  </si>
  <si>
    <t>Jolyn Wines &amp; Spirits Ltd</t>
  </si>
  <si>
    <t>Vat on Expenses</t>
  </si>
  <si>
    <t>Security Exp</t>
  </si>
  <si>
    <t>Internet Exp</t>
  </si>
  <si>
    <t>Printing and Design Exp</t>
  </si>
  <si>
    <t>Tissues &amp; Serviettes</t>
  </si>
  <si>
    <t>Printing and Stationery Exp</t>
  </si>
  <si>
    <t>Packing Exp</t>
  </si>
  <si>
    <t>Aquarium Maintenance Exp</t>
  </si>
  <si>
    <t>Cutlery Catering Equipment</t>
  </si>
  <si>
    <t>Electric Exp</t>
  </si>
  <si>
    <t>Hire Charges</t>
  </si>
  <si>
    <t>Pest Control Exp</t>
  </si>
  <si>
    <t>Security Group ( K ) Ltd.</t>
  </si>
  <si>
    <t>P051136102J</t>
  </si>
  <si>
    <t>SECURITY EXP</t>
  </si>
  <si>
    <t>Jamii Telecommunication Limited</t>
  </si>
  <si>
    <t>P051159209Z</t>
  </si>
  <si>
    <t>Safaricom</t>
  </si>
  <si>
    <t>P051129820X</t>
  </si>
  <si>
    <t>Securex Agencies (K) Ltd.</t>
  </si>
  <si>
    <t>P000593054U</t>
  </si>
  <si>
    <t>Capitol Printers Limited</t>
  </si>
  <si>
    <t>P000595312O</t>
  </si>
  <si>
    <t>Chandaria Industries Limited</t>
  </si>
  <si>
    <t>TISSUE &amp; SERVIETTS</t>
  </si>
  <si>
    <t>Caprin Stationers Ltd.</t>
  </si>
  <si>
    <t>P051091706L</t>
  </si>
  <si>
    <t>Ecstacy Limited</t>
  </si>
  <si>
    <t>P051120283Z</t>
  </si>
  <si>
    <t>Dentex Industries Limited</t>
  </si>
  <si>
    <t>Aquapet &amp; Stationers Ltd.</t>
  </si>
  <si>
    <t>P000614859D</t>
  </si>
  <si>
    <t>Oshwal Wholesalers  (K) Ltd.</t>
  </si>
  <si>
    <t>P000612134H</t>
  </si>
  <si>
    <t>Kenya Power &amp; Lighting Company Ltd</t>
  </si>
  <si>
    <t>P000591096X</t>
  </si>
  <si>
    <t>Pillar Audio Visual Services Limited</t>
  </si>
  <si>
    <t>P051144824R</t>
  </si>
  <si>
    <t>P000591931N</t>
  </si>
  <si>
    <t>Telephone Exp</t>
  </si>
  <si>
    <t>Excise Duty</t>
  </si>
  <si>
    <t>19589</t>
  </si>
  <si>
    <t>IN283492</t>
  </si>
  <si>
    <t>Airtel Networks Kenya Ltd.</t>
  </si>
  <si>
    <t>900000012537021</t>
  </si>
  <si>
    <t>P051131780Q</t>
  </si>
  <si>
    <t>TELEPHONE EXP</t>
  </si>
  <si>
    <t>1-Apr-2016 to 30-Apr-2016</t>
  </si>
  <si>
    <t>Candles</t>
  </si>
  <si>
    <t>4327</t>
  </si>
  <si>
    <t>88065</t>
  </si>
  <si>
    <t>6604</t>
  </si>
  <si>
    <t>6602</t>
  </si>
  <si>
    <t>24807</t>
  </si>
  <si>
    <t>1116151</t>
  </si>
  <si>
    <t>311992</t>
  </si>
  <si>
    <t>470673</t>
  </si>
  <si>
    <t>470671</t>
  </si>
  <si>
    <t>MULTI/1328</t>
  </si>
  <si>
    <t>FS0106</t>
  </si>
  <si>
    <t>RICHIE/1123</t>
  </si>
  <si>
    <t>6606</t>
  </si>
  <si>
    <t>RICHIE/1122</t>
  </si>
  <si>
    <t>4776</t>
  </si>
  <si>
    <t>SPI0052640</t>
  </si>
  <si>
    <t>Nairobi Vintners Kenya Limited</t>
  </si>
  <si>
    <t>16794</t>
  </si>
  <si>
    <t>Okohleah Enterprises</t>
  </si>
  <si>
    <t>14952</t>
  </si>
  <si>
    <t>64290</t>
  </si>
  <si>
    <t>Leah Africa Limited</t>
  </si>
  <si>
    <t>IN000899</t>
  </si>
  <si>
    <t>88133</t>
  </si>
  <si>
    <t>MIA/719</t>
  </si>
  <si>
    <t>57253</t>
  </si>
  <si>
    <t>186296</t>
  </si>
  <si>
    <t>33000</t>
  </si>
  <si>
    <t>Jos.Hansen &amp; Soehne (E.A.) Ltd</t>
  </si>
  <si>
    <t>JHSW10060</t>
  </si>
  <si>
    <t>6608</t>
  </si>
  <si>
    <t>6609</t>
  </si>
  <si>
    <t>RICHIE/1125C</t>
  </si>
  <si>
    <t>89536</t>
  </si>
  <si>
    <t>6610</t>
  </si>
  <si>
    <t>5528</t>
  </si>
  <si>
    <t>0012463</t>
  </si>
  <si>
    <t>64333</t>
  </si>
  <si>
    <t>IN00159138</t>
  </si>
  <si>
    <t>Adamji Multi Supplies Ltd</t>
  </si>
  <si>
    <t>170494</t>
  </si>
  <si>
    <t>Spring Valley Fuel &amp; Services Centre Ltd.</t>
  </si>
  <si>
    <t>40552</t>
  </si>
  <si>
    <t>88302</t>
  </si>
  <si>
    <t>33143</t>
  </si>
  <si>
    <t>88292</t>
  </si>
  <si>
    <t>6612</t>
  </si>
  <si>
    <t>RICHIE/1129</t>
  </si>
  <si>
    <t>Kenya Flexogravure Limited</t>
  </si>
  <si>
    <t>21636</t>
  </si>
  <si>
    <t>6614</t>
  </si>
  <si>
    <t>INV160400058</t>
  </si>
  <si>
    <t>472856</t>
  </si>
  <si>
    <t>6616</t>
  </si>
  <si>
    <t>KF-0822</t>
  </si>
  <si>
    <t>30140</t>
  </si>
  <si>
    <t>312265</t>
  </si>
  <si>
    <t>RICHIE/1136</t>
  </si>
  <si>
    <t>RICHIE/1137</t>
  </si>
  <si>
    <t>472985</t>
  </si>
  <si>
    <t>57568</t>
  </si>
  <si>
    <t>186525</t>
  </si>
  <si>
    <t>33294</t>
  </si>
  <si>
    <t>JHSW10162</t>
  </si>
  <si>
    <t>IN00159435</t>
  </si>
  <si>
    <t>6618</t>
  </si>
  <si>
    <t>IN000994</t>
  </si>
  <si>
    <t>33303</t>
  </si>
  <si>
    <t>12278</t>
  </si>
  <si>
    <t>88382</t>
  </si>
  <si>
    <t>4784</t>
  </si>
  <si>
    <t>SNV00053528</t>
  </si>
  <si>
    <t>SPI0053563</t>
  </si>
  <si>
    <t>33357</t>
  </si>
  <si>
    <t>8110</t>
  </si>
  <si>
    <t>6620</t>
  </si>
  <si>
    <t>24917</t>
  </si>
  <si>
    <t>33332</t>
  </si>
  <si>
    <t>15</t>
  </si>
  <si>
    <t>Gulf Energy Limited</t>
  </si>
  <si>
    <t>498163</t>
  </si>
  <si>
    <t>5531</t>
  </si>
  <si>
    <t>6621</t>
  </si>
  <si>
    <t>16</t>
  </si>
  <si>
    <t>6623</t>
  </si>
  <si>
    <t>57727</t>
  </si>
  <si>
    <t>FS0271</t>
  </si>
  <si>
    <t>6624</t>
  </si>
  <si>
    <t>88542</t>
  </si>
  <si>
    <t>64540</t>
  </si>
  <si>
    <t>33467</t>
  </si>
  <si>
    <t>FS0304</t>
  </si>
  <si>
    <t>312491</t>
  </si>
  <si>
    <t>474896</t>
  </si>
  <si>
    <t>474891</t>
  </si>
  <si>
    <t>Healthy - U 2000 Ltd.</t>
  </si>
  <si>
    <t>1682323</t>
  </si>
  <si>
    <t>RICHIE/1159</t>
  </si>
  <si>
    <t>IN001084</t>
  </si>
  <si>
    <t>INV160400092</t>
  </si>
  <si>
    <t>88647</t>
  </si>
  <si>
    <t>6626</t>
  </si>
  <si>
    <t>TROPICAL/6628</t>
  </si>
  <si>
    <t>186756</t>
  </si>
  <si>
    <t>IN00159856</t>
  </si>
  <si>
    <t>SPI0054065</t>
  </si>
  <si>
    <t>57871</t>
  </si>
  <si>
    <t>33561</t>
  </si>
  <si>
    <t>33519</t>
  </si>
  <si>
    <t>6630</t>
  </si>
  <si>
    <t>24983</t>
  </si>
  <si>
    <t>5534</t>
  </si>
  <si>
    <t>9781</t>
  </si>
  <si>
    <t>89753</t>
  </si>
  <si>
    <t>1683910</t>
  </si>
  <si>
    <t>4793</t>
  </si>
  <si>
    <t>6629</t>
  </si>
  <si>
    <t>17</t>
  </si>
  <si>
    <t>4352</t>
  </si>
  <si>
    <t>18</t>
  </si>
  <si>
    <t>64630</t>
  </si>
  <si>
    <t>6631</t>
  </si>
  <si>
    <t>4805</t>
  </si>
  <si>
    <t>36472</t>
  </si>
  <si>
    <t>33709</t>
  </si>
  <si>
    <t>171267</t>
  </si>
  <si>
    <t>88781</t>
  </si>
  <si>
    <t>19</t>
  </si>
  <si>
    <t>64644</t>
  </si>
  <si>
    <t>6633</t>
  </si>
  <si>
    <t>476783</t>
  </si>
  <si>
    <t>476782</t>
  </si>
  <si>
    <t>6635</t>
  </si>
  <si>
    <t>489022</t>
  </si>
  <si>
    <t>20</t>
  </si>
  <si>
    <t>33836</t>
  </si>
  <si>
    <t>9863</t>
  </si>
  <si>
    <t>6637</t>
  </si>
  <si>
    <t>88888</t>
  </si>
  <si>
    <t>16819</t>
  </si>
  <si>
    <t>S S Commodities Limited</t>
  </si>
  <si>
    <t>0314</t>
  </si>
  <si>
    <t>312709</t>
  </si>
  <si>
    <t>FS0469</t>
  </si>
  <si>
    <t>21</t>
  </si>
  <si>
    <t>187031</t>
  </si>
  <si>
    <t>4812</t>
  </si>
  <si>
    <t>64734</t>
  </si>
  <si>
    <t>33860</t>
  </si>
  <si>
    <t>JHSW10334</t>
  </si>
  <si>
    <t>SPI0055160</t>
  </si>
  <si>
    <t>58281</t>
  </si>
  <si>
    <t>IN00160410</t>
  </si>
  <si>
    <t>RICHIE/1183</t>
  </si>
  <si>
    <t>RICHIE/1182</t>
  </si>
  <si>
    <t>RICHIE/1184</t>
  </si>
  <si>
    <t>IN001194</t>
  </si>
  <si>
    <t>22</t>
  </si>
  <si>
    <t>41391</t>
  </si>
  <si>
    <t>33908</t>
  </si>
  <si>
    <t>5537</t>
  </si>
  <si>
    <t>6639</t>
  </si>
  <si>
    <t>SNV00061913</t>
  </si>
  <si>
    <t>33911</t>
  </si>
  <si>
    <t>25088</t>
  </si>
  <si>
    <t>6640</t>
  </si>
  <si>
    <t>6643</t>
  </si>
  <si>
    <t>500323</t>
  </si>
  <si>
    <t>Cck Licence Fee</t>
  </si>
  <si>
    <t>Repairs &amp; Maintance -IT</t>
  </si>
  <si>
    <t>Cleaning Exp</t>
  </si>
  <si>
    <t>Repairs and Maintenance - Motor Vehicles</t>
  </si>
  <si>
    <t>289210</t>
  </si>
  <si>
    <t>I153087</t>
  </si>
  <si>
    <t>IN298534</t>
  </si>
  <si>
    <t>B1-1146443962</t>
  </si>
  <si>
    <t>103811</t>
  </si>
  <si>
    <t>Saptronics Ltd</t>
  </si>
  <si>
    <t>4913</t>
  </si>
  <si>
    <t>1651287</t>
  </si>
  <si>
    <t>8700</t>
  </si>
  <si>
    <t>103895</t>
  </si>
  <si>
    <t>103887</t>
  </si>
  <si>
    <t>4921</t>
  </si>
  <si>
    <t>14</t>
  </si>
  <si>
    <t>IN301184</t>
  </si>
  <si>
    <t>Kentech Electro Security Systems Ltd.</t>
  </si>
  <si>
    <t>3835</t>
  </si>
  <si>
    <t>19421</t>
  </si>
  <si>
    <t>KINV517646</t>
  </si>
  <si>
    <t>544499</t>
  </si>
  <si>
    <t>84600</t>
  </si>
  <si>
    <t>Kenpoly Manufactures Limited</t>
  </si>
  <si>
    <t>307427</t>
  </si>
  <si>
    <t>IN103946</t>
  </si>
  <si>
    <t>01104875</t>
  </si>
  <si>
    <t>Booth Fire Protection Limited</t>
  </si>
  <si>
    <t>IS16/300191</t>
  </si>
  <si>
    <t>2642801/04</t>
  </si>
  <si>
    <t>2642802/04</t>
  </si>
  <si>
    <t>0097403/04</t>
  </si>
  <si>
    <t>545536</t>
  </si>
  <si>
    <t>19496</t>
  </si>
  <si>
    <t>547213</t>
  </si>
  <si>
    <t>Mitsu Parts Limited</t>
  </si>
  <si>
    <t>21664</t>
  </si>
  <si>
    <t>IL16/244</t>
  </si>
  <si>
    <t>111325</t>
  </si>
  <si>
    <t>4366</t>
  </si>
  <si>
    <t>21089247</t>
  </si>
  <si>
    <t>VAT No.</t>
  </si>
  <si>
    <t>PIN No.</t>
  </si>
  <si>
    <t>P051133258U</t>
  </si>
  <si>
    <t>GROCEERY</t>
  </si>
  <si>
    <t>P000609671I</t>
  </si>
  <si>
    <t>P051101850I</t>
  </si>
  <si>
    <t>Zen Garden Limited - 2016</t>
  </si>
  <si>
    <t>1-May-2016 to 31-May-2016</t>
  </si>
  <si>
    <t>312865</t>
  </si>
  <si>
    <t>33978</t>
  </si>
  <si>
    <t>33979</t>
  </si>
  <si>
    <t>4826</t>
  </si>
  <si>
    <t>34077</t>
  </si>
  <si>
    <t>34094</t>
  </si>
  <si>
    <t>4830</t>
  </si>
  <si>
    <t>64895</t>
  </si>
  <si>
    <t>4835</t>
  </si>
  <si>
    <t>GROCERY</t>
  </si>
  <si>
    <t>34183</t>
  </si>
  <si>
    <t>33075</t>
  </si>
  <si>
    <t>4842</t>
  </si>
  <si>
    <t>1116766</t>
  </si>
  <si>
    <t>4845</t>
  </si>
  <si>
    <t>KF-0897</t>
  </si>
  <si>
    <t>34419</t>
  </si>
  <si>
    <t>34488</t>
  </si>
  <si>
    <t>34534</t>
  </si>
  <si>
    <t>65082</t>
  </si>
  <si>
    <t>34636</t>
  </si>
  <si>
    <t>20381</t>
  </si>
  <si>
    <t>4852</t>
  </si>
  <si>
    <t>34685</t>
  </si>
  <si>
    <t>34691</t>
  </si>
  <si>
    <t>1116878</t>
  </si>
  <si>
    <t>313312</t>
  </si>
  <si>
    <t>GROCRRY</t>
  </si>
  <si>
    <t>65238</t>
  </si>
  <si>
    <t>65219</t>
  </si>
  <si>
    <t>20466</t>
  </si>
  <si>
    <t>34840</t>
  </si>
  <si>
    <t>65265</t>
  </si>
  <si>
    <t>4382</t>
  </si>
  <si>
    <t>KF-0935</t>
  </si>
  <si>
    <t>65284</t>
  </si>
  <si>
    <t>34909</t>
  </si>
  <si>
    <t>34910</t>
  </si>
  <si>
    <t>ADAMJI/172806</t>
  </si>
  <si>
    <t>1117006</t>
  </si>
  <si>
    <t>34989</t>
  </si>
  <si>
    <t>34990</t>
  </si>
  <si>
    <t>172815</t>
  </si>
  <si>
    <t>4856</t>
  </si>
  <si>
    <t>35070</t>
  </si>
  <si>
    <t>35078</t>
  </si>
  <si>
    <t>35069</t>
  </si>
  <si>
    <t>Rockburn Coffee Group Ltd</t>
  </si>
  <si>
    <t>0301516/1</t>
  </si>
  <si>
    <t>P051345036Y</t>
  </si>
  <si>
    <t>35128</t>
  </si>
  <si>
    <t>1117113</t>
  </si>
  <si>
    <t>TAHERI/4868</t>
  </si>
  <si>
    <t>TAHERI/4869</t>
  </si>
  <si>
    <t>G4S Security Services Kenya Limited</t>
  </si>
  <si>
    <t>P000618582J</t>
  </si>
  <si>
    <t>Kim Fay (E.A) Ltd</t>
  </si>
  <si>
    <t>P051120507D</t>
  </si>
  <si>
    <t>Packaging Industries Limited</t>
  </si>
  <si>
    <t>P000598207Z</t>
  </si>
  <si>
    <t>GT Bank Kshs.</t>
  </si>
  <si>
    <t>Opening Balance</t>
  </si>
  <si>
    <t>Mpesa  Book</t>
  </si>
  <si>
    <t>1-Jan-2016 to 31-Jan-2016</t>
  </si>
  <si>
    <t>Cr</t>
  </si>
  <si>
    <t>TOTAL SALES JADE</t>
  </si>
  <si>
    <t>Sales</t>
  </si>
  <si>
    <t>CHQJ/JAN/MPESA</t>
  </si>
  <si>
    <t>TOTAL SALES BAMBOO</t>
  </si>
  <si>
    <t>CHQB/JAN/MPESA</t>
  </si>
  <si>
    <t>CHQJ/JAN/MPESA/05</t>
  </si>
  <si>
    <t>CHQB/JAN/MPESA/05</t>
  </si>
  <si>
    <t>CHQJ/JAN/MPESA/06</t>
  </si>
  <si>
    <t>CHQB/JAN/MPESA/06</t>
  </si>
  <si>
    <t>CHQJ/JAN/MPESA/07</t>
  </si>
  <si>
    <t>Dr</t>
  </si>
  <si>
    <t>MPESA/2016/01</t>
  </si>
  <si>
    <t>CHQJ/JAN/MPESA/08</t>
  </si>
  <si>
    <t>CHQB/JAN/MPESA/08</t>
  </si>
  <si>
    <t>CHQJ/JAN/MPESA/09</t>
  </si>
  <si>
    <t>CHQB/JAN/MPESA/09</t>
  </si>
  <si>
    <t>CHQJ/JAN/MPESA/10</t>
  </si>
  <si>
    <t>CHQB/JAN/MPESA/10</t>
  </si>
  <si>
    <t>CHQB/JAN/MPESA/11</t>
  </si>
  <si>
    <t>CHQJ/JAN/MPESA/12</t>
  </si>
  <si>
    <t>CHQB/JAN/MPESA/12</t>
  </si>
  <si>
    <t>CHQJ/JAN/MPESA/13</t>
  </si>
  <si>
    <t>CHQB/JAN/MPESA/13</t>
  </si>
  <si>
    <t>CHQB/JAN/MPESA/14</t>
  </si>
  <si>
    <t>CHQB/JAN/MPESA/15</t>
  </si>
  <si>
    <t>CHQJ/JAN/MPESA/17</t>
  </si>
  <si>
    <t>CHQB/JAN/MPESA/17</t>
  </si>
  <si>
    <t>CHQJ/JAN/MPESA/18</t>
  </si>
  <si>
    <t>CHQB/JAN/MPESA/18</t>
  </si>
  <si>
    <t>CHQJ/JAN/MPESA/19</t>
  </si>
  <si>
    <t>CHQB/JAN/MPESA/19</t>
  </si>
  <si>
    <t>CHQJ/JAN/MPESA/20</t>
  </si>
  <si>
    <t>CHQJ/JAN/MPESA/21</t>
  </si>
  <si>
    <t>CHQJ/JAN/MPESA/22</t>
  </si>
  <si>
    <t>CHQB/JAN/MPESA/22</t>
  </si>
  <si>
    <t>CHQJ/JAN/MPESA/23</t>
  </si>
  <si>
    <t>CHQJ/JAN/MPESA/24</t>
  </si>
  <si>
    <t>CHQJ/JAN/MPESA/25</t>
  </si>
  <si>
    <t>CHQB/JAN/MPESA/25</t>
  </si>
  <si>
    <t>CHQJ/JAN/MPESA/26</t>
  </si>
  <si>
    <t>CHQB/JAN/MPESA/26</t>
  </si>
  <si>
    <t>CHQB/JAN/MPESA/27</t>
  </si>
  <si>
    <t>CHQJ/JAN/MPESA/27</t>
  </si>
  <si>
    <t>CHQJ/JAN/MPESA/28</t>
  </si>
  <si>
    <t>CHQB/JAN/MPESA/28</t>
  </si>
  <si>
    <t>CHQJ/JAN/MPESA/29</t>
  </si>
  <si>
    <t>CHQB/JAN/MPESA/29</t>
  </si>
  <si>
    <t>CHQJ/JAN/MPESA/30</t>
  </si>
  <si>
    <t>CHQB/JAN/MPESA/30</t>
  </si>
  <si>
    <t>CHQJ/JAN/MPESA/31</t>
  </si>
  <si>
    <t>CHQB/JAN/MPESA/31</t>
  </si>
  <si>
    <t>Closing Balance</t>
  </si>
  <si>
    <t>1-Nov-2016 to 30-Nov-2016</t>
  </si>
  <si>
    <t>Sea Food</t>
  </si>
  <si>
    <t>Coffee+Tea</t>
  </si>
  <si>
    <t>Nakumatt</t>
  </si>
  <si>
    <t>The Wine Shop Ltd</t>
  </si>
  <si>
    <t>Tea &amp; Coffee Connection Limited</t>
  </si>
  <si>
    <t>Argus Trading Company Limited</t>
  </si>
  <si>
    <t>P000609572I</t>
  </si>
  <si>
    <t>The Copy Cat Limited</t>
  </si>
  <si>
    <t>P000597676Q</t>
  </si>
  <si>
    <t>1 LTR ROUND CONTAINER</t>
  </si>
  <si>
    <t>P051390690F</t>
  </si>
  <si>
    <t>Majestic Printing Works Limited</t>
  </si>
  <si>
    <t>Cash</t>
  </si>
  <si>
    <t>CASHB/NOV/01</t>
  </si>
  <si>
    <t>BBK Card Income</t>
  </si>
  <si>
    <t>CARDB/NOV/01</t>
  </si>
  <si>
    <t>Mpesa</t>
  </si>
  <si>
    <t>CHQB/NOV/MPESA/01</t>
  </si>
  <si>
    <t>Vatable Sales - Bamboo</t>
  </si>
  <si>
    <t>Journal</t>
  </si>
  <si>
    <t>829</t>
  </si>
  <si>
    <t>CASHB/NOV/02</t>
  </si>
  <si>
    <t>CARDB/NOV/02</t>
  </si>
  <si>
    <t>CHQB/NOV/MPESA/02</t>
  </si>
  <si>
    <t>831</t>
  </si>
  <si>
    <t>CASHB/NOV/03</t>
  </si>
  <si>
    <t>CARDB/NOV/03</t>
  </si>
  <si>
    <t>833</t>
  </si>
  <si>
    <t>CASHB/NOV/04</t>
  </si>
  <si>
    <t>CARDB/NOV/04</t>
  </si>
  <si>
    <t>CHQB/NOV/MPESA/04</t>
  </si>
  <si>
    <t>835</t>
  </si>
  <si>
    <t>CASHB/NOV/05</t>
  </si>
  <si>
    <t>CARDB/NOV/05</t>
  </si>
  <si>
    <t>CHQB/NOV/MPESA/05</t>
  </si>
  <si>
    <t>839</t>
  </si>
  <si>
    <t>CASHB/NOV/06</t>
  </si>
  <si>
    <t>CARDB/NOV/06</t>
  </si>
  <si>
    <t>CHQB/NOV/MPESA/06</t>
  </si>
  <si>
    <t>842</t>
  </si>
  <si>
    <t>CASHB/NOV/07</t>
  </si>
  <si>
    <t>CARDB/NOV/07</t>
  </si>
  <si>
    <t>CHQB/NOV/MPESA/07</t>
  </si>
  <si>
    <t>844</t>
  </si>
  <si>
    <t>CASHB/NOV/08</t>
  </si>
  <si>
    <t>CARDB/NOV/08</t>
  </si>
  <si>
    <t>CHQB/NOV/MPESA/08</t>
  </si>
  <si>
    <t>846</t>
  </si>
  <si>
    <t>Botswana High Commission</t>
  </si>
  <si>
    <t>Credit Sales</t>
  </si>
  <si>
    <t>Z01433</t>
  </si>
  <si>
    <t>CASHB/NOV/09</t>
  </si>
  <si>
    <t>CARDB/NOV/09</t>
  </si>
  <si>
    <t>CHQB/NOV/MPESA/09</t>
  </si>
  <si>
    <t>848</t>
  </si>
  <si>
    <t>CASHB/NOV/10</t>
  </si>
  <si>
    <t>CARDB/NOV/10</t>
  </si>
  <si>
    <t>CHQB/NOV/MPESA/10</t>
  </si>
  <si>
    <t>851</t>
  </si>
  <si>
    <t>CASHB/NOV/11</t>
  </si>
  <si>
    <t>CARDB/NOV/11</t>
  </si>
  <si>
    <t>CHQB/NOV/MPESA/11</t>
  </si>
  <si>
    <t>853</t>
  </si>
  <si>
    <t>CASHB/NOV/12</t>
  </si>
  <si>
    <t>CARDB/NOV/12</t>
  </si>
  <si>
    <t>CHQB/NOV/MPESA/12</t>
  </si>
  <si>
    <t>855</t>
  </si>
  <si>
    <t>CASHB/NOV/13</t>
  </si>
  <si>
    <t>CARDB/NOV/13</t>
  </si>
  <si>
    <t>CHQB/NOV/MPESA/13</t>
  </si>
  <si>
    <t>856</t>
  </si>
  <si>
    <t>CASHB/NOV/14</t>
  </si>
  <si>
    <t>CARDB/NOV/14</t>
  </si>
  <si>
    <t>CHQB/NOV/MPESA/14</t>
  </si>
  <si>
    <t>858</t>
  </si>
  <si>
    <t>CASHB/NOV/15</t>
  </si>
  <si>
    <t>CARDB/NOV/15</t>
  </si>
  <si>
    <t>CHQB/NOV/MPESA/15</t>
  </si>
  <si>
    <t>860</t>
  </si>
  <si>
    <t>Voucher</t>
  </si>
  <si>
    <t>CHQB/2016/NOV/VOUCHER</t>
  </si>
  <si>
    <t>CASHB/NOV/16</t>
  </si>
  <si>
    <t>CARDB/NOV/16</t>
  </si>
  <si>
    <t>862</t>
  </si>
  <si>
    <t>CASHB/NOV/17</t>
  </si>
  <si>
    <t>CARDB/NOV/17</t>
  </si>
  <si>
    <t>CHQB/NOV/MPESA/17</t>
  </si>
  <si>
    <t>865</t>
  </si>
  <si>
    <t>CASHB/NOV/18</t>
  </si>
  <si>
    <t>CARDB/NOV/18</t>
  </si>
  <si>
    <t>CHQB/NOV/MPESA/18</t>
  </si>
  <si>
    <t>867</t>
  </si>
  <si>
    <t>CASHB/NOV/19</t>
  </si>
  <si>
    <t>CARDB/NOV/19</t>
  </si>
  <si>
    <t>CHQB/NOV/MPESA/19</t>
  </si>
  <si>
    <t>869</t>
  </si>
  <si>
    <t>CASHB/NOV/20</t>
  </si>
  <si>
    <t>CARDB/NOV/20</t>
  </si>
  <si>
    <t>CHQB/NOV/MPESA/20</t>
  </si>
  <si>
    <t>CHQB/2016/NOV/20</t>
  </si>
  <si>
    <t>871</t>
  </si>
  <si>
    <t>CASHB/NOV/21</t>
  </si>
  <si>
    <t>CARDB/NOV/21</t>
  </si>
  <si>
    <t>CHQB/NOV/MPESA/21</t>
  </si>
  <si>
    <t>873</t>
  </si>
  <si>
    <t>CASHB/NOV/22</t>
  </si>
  <si>
    <t>CARDB/NOV/22</t>
  </si>
  <si>
    <t>876</t>
  </si>
  <si>
    <t>CASHB/NOV/23</t>
  </si>
  <si>
    <t>CARDB/NOV/23</t>
  </si>
  <si>
    <t>878</t>
  </si>
  <si>
    <t>CHQB/NOV/MPESA/23</t>
  </si>
  <si>
    <t>CASHB/NOV/24</t>
  </si>
  <si>
    <t>CARDB/NOV/24</t>
  </si>
  <si>
    <t>CHQB/NOV/MPESA/24</t>
  </si>
  <si>
    <t>880</t>
  </si>
  <si>
    <t>CASHB/NOV/25</t>
  </si>
  <si>
    <t>CARDB/NOV/25</t>
  </si>
  <si>
    <t>CHQB/NOV/MPESA/25</t>
  </si>
  <si>
    <t>882</t>
  </si>
  <si>
    <t>CASHB/NOV/26</t>
  </si>
  <si>
    <t>CARDB/NOV/26</t>
  </si>
  <si>
    <t>CHQB/NOV/MPESA/26</t>
  </si>
  <si>
    <t>CHQB/2016/NOV/EGIFT</t>
  </si>
  <si>
    <t>884</t>
  </si>
  <si>
    <t>CASHB/NOV/27</t>
  </si>
  <si>
    <t>CARDB/NOV/27</t>
  </si>
  <si>
    <t>CHQB/NOV/MPESA/27</t>
  </si>
  <si>
    <t>886</t>
  </si>
  <si>
    <t>CASHB/NOV/28</t>
  </si>
  <si>
    <t>CARDB/NOV/28</t>
  </si>
  <si>
    <t>CHQB/NOV/MPESA/28</t>
  </si>
  <si>
    <t>888</t>
  </si>
  <si>
    <t>CASHB/NOV/29</t>
  </si>
  <si>
    <t>CARDB/NOV/29</t>
  </si>
  <si>
    <t>CHQB/NOV/MPESA/29</t>
  </si>
  <si>
    <t>891</t>
  </si>
  <si>
    <t>CASHB/NOV/30</t>
  </si>
  <si>
    <t>CARDB/NOV/30</t>
  </si>
  <si>
    <t>CHQB/NOV/MPESA/30</t>
  </si>
  <si>
    <t>893</t>
  </si>
  <si>
    <t>Deloitte</t>
  </si>
  <si>
    <t>1-Jan-2016 to 31-Jan-2017</t>
  </si>
  <si>
    <t>007012</t>
  </si>
  <si>
    <t>007013</t>
  </si>
  <si>
    <t>007014</t>
  </si>
  <si>
    <t>007282</t>
  </si>
  <si>
    <t>Withholding VAT</t>
  </si>
  <si>
    <t>114</t>
  </si>
  <si>
    <t>Z01223</t>
  </si>
  <si>
    <t>08015</t>
  </si>
  <si>
    <t>445</t>
  </si>
  <si>
    <t>Z01351</t>
  </si>
  <si>
    <t>Z01360</t>
  </si>
  <si>
    <t>Z01367</t>
  </si>
  <si>
    <t>746</t>
  </si>
  <si>
    <t>Credit Note</t>
  </si>
  <si>
    <t>001</t>
  </si>
  <si>
    <t>Z01394</t>
  </si>
  <si>
    <t>Z01395</t>
  </si>
  <si>
    <t>Z01402</t>
  </si>
  <si>
    <t>821</t>
  </si>
  <si>
    <t>822</t>
  </si>
  <si>
    <t>Z01446</t>
  </si>
  <si>
    <t>Z01468</t>
  </si>
  <si>
    <t>974</t>
  </si>
  <si>
    <t>RV/002/009583</t>
  </si>
  <si>
    <t>030/009585</t>
  </si>
  <si>
    <t>1-Feb-2017 to 28-Feb-2017</t>
  </si>
  <si>
    <t>Electricity Expense</t>
  </si>
  <si>
    <t>Electrical Goods &amp; Accories</t>
  </si>
  <si>
    <t>Professioanal Fees-Other</t>
  </si>
  <si>
    <t>Staff Uniform Exp+Table Cloths</t>
  </si>
  <si>
    <t>FHT 2015- Expenses</t>
  </si>
  <si>
    <t>CIT17/000322</t>
  </si>
  <si>
    <t>FOR PERIOD MONTH OF FEB.2017-CREW ALLOWNACE+SECURITY SURCHARGES+OVER NIGHT STORAGE+CIT LOCAL RUNS</t>
  </si>
  <si>
    <t>409722</t>
  </si>
  <si>
    <t>INTERNET EXP-MONTH OF FEB.2017</t>
  </si>
  <si>
    <t>B1-1163407164</t>
  </si>
  <si>
    <t>INTERNET EXP-01/01/2017 TO 31/01/2017</t>
  </si>
  <si>
    <t>1750337</t>
  </si>
  <si>
    <t>TEA SPOON+SOUP SPOON+STEAK KNIEF</t>
  </si>
  <si>
    <t>I180858</t>
  </si>
  <si>
    <t>ALARM BACK UP SERVICS-PERIOD FOR THE MONTH FEB.2017</t>
  </si>
  <si>
    <t>Ikram Sheet Metal Works</t>
  </si>
  <si>
    <t>3124</t>
  </si>
  <si>
    <t>P051148825C</t>
  </si>
  <si>
    <t>S STEEL WALL MOUNTED SHAVLES+DUST BIN-ACTUAL INVOICE NO, 18/01/2017  BUT CLAIM IN FEB.2017</t>
  </si>
  <si>
    <t>3125</t>
  </si>
  <si>
    <t>ONE 2 ND STAGE COMMORCIAL-ACTUAL INVOICE 18/01/2017 BUT CLAIM IN FEB.2017</t>
  </si>
  <si>
    <t>3115</t>
  </si>
  <si>
    <t>GAS HOSE+ALUMINIUM PAN MADE NEW HANDLE &amp; ETC-ACTUAL INVOICE DATE 29/12/2016 BUT POSTED IN FEB.2017</t>
  </si>
  <si>
    <t>IN339994</t>
  </si>
  <si>
    <t>SECURITY CHARGES MONTH OF FEB.2017</t>
  </si>
  <si>
    <t>330163</t>
  </si>
  <si>
    <t>HALF LTR+ONE LTR CONTAINER</t>
  </si>
  <si>
    <t>603111</t>
  </si>
  <si>
    <t>P000618594N</t>
  </si>
  <si>
    <t>LOGO SERVIETTS</t>
  </si>
  <si>
    <t>IN344120</t>
  </si>
  <si>
    <t>321302</t>
  </si>
  <si>
    <t>PRIDE LIQUID+AIR FRESHNER+MORTEIN+SOFT SPRING FRESH+KITECHEN TOWEL</t>
  </si>
  <si>
    <t>IN344155</t>
  </si>
  <si>
    <t>Kridha Limited</t>
  </si>
  <si>
    <t>07749</t>
  </si>
  <si>
    <t>P051166364E</t>
  </si>
  <si>
    <t>CHLORINE+HYDROGEN PEROXIDE- CHEMICALS FOR SEWAGE TREATMENT PLANT</t>
  </si>
  <si>
    <t>87690</t>
  </si>
  <si>
    <t>THERMAL ROOLS</t>
  </si>
  <si>
    <t>110842</t>
  </si>
  <si>
    <t>PIZZA BOX</t>
  </si>
  <si>
    <t>KINV518423</t>
  </si>
  <si>
    <t>AQUARIUM SERVICES FOR JAN.17</t>
  </si>
  <si>
    <t>2642802/01</t>
  </si>
  <si>
    <t>ELECTRICITY BILL- 10/01/2017 TO 07/02/2017</t>
  </si>
  <si>
    <t>2642801/02</t>
  </si>
  <si>
    <t>0097403/02</t>
  </si>
  <si>
    <t>21734</t>
  </si>
  <si>
    <t>HIRE OF EQUIPMENT-CORDLESS MICROPHONE</t>
  </si>
  <si>
    <t>IN344623</t>
  </si>
  <si>
    <t>HYGIENE FRESH IMPRESSION +EXPRESSION</t>
  </si>
  <si>
    <t>3147</t>
  </si>
  <si>
    <t>S/STELL WALL MOUNTED BRAKETS MADE FOR MONITORS WITH SCRONS AND WALL PASS</t>
  </si>
  <si>
    <t>45240</t>
  </si>
  <si>
    <t>ODEX BLEACH</t>
  </si>
  <si>
    <t>297516</t>
  </si>
  <si>
    <t>HIRE CHARGES FOR PRINTER MONTH OF JAN.2017</t>
  </si>
  <si>
    <t>Thames Electricals Ltd.</t>
  </si>
  <si>
    <t>THAMES/310062</t>
  </si>
  <si>
    <t>P000613151M</t>
  </si>
  <si>
    <t>LED BULBS</t>
  </si>
  <si>
    <t>330782</t>
  </si>
  <si>
    <t>HALF LTR +1 LTR ROUND CONTAINER</t>
  </si>
  <si>
    <t>87750</t>
  </si>
  <si>
    <t>PHOTOCOPY PAPERS+BOX FILES</t>
  </si>
  <si>
    <t>321525</t>
  </si>
  <si>
    <t>KITECHEN TOWELS+LAVIK ANTISEPTIC LAVENDER+AIR FRESHNER</t>
  </si>
  <si>
    <t>14448</t>
  </si>
  <si>
    <t>P000591301B</t>
  </si>
  <si>
    <t>VALENTINE MENU POSTERS A3+VALENTINE MENU POSTERS A4 SIZE</t>
  </si>
  <si>
    <t>87760</t>
  </si>
  <si>
    <t>PLASTIC RULERS+CASIO CALCULATOR</t>
  </si>
  <si>
    <t>22340</t>
  </si>
  <si>
    <t>OIL FILTER+AIL FILTER+OIL ENGINE KCB 366N</t>
  </si>
  <si>
    <t>26705</t>
  </si>
  <si>
    <t>A000120717P</t>
  </si>
  <si>
    <t>INSTALMENT TAXES CALCULATION -ASSESSMENT RETURN FOR YEAR 2017 ON I TAX SYSTEMS</t>
  </si>
  <si>
    <t>11</t>
  </si>
  <si>
    <t>GOODS RETURNED-TREE TOMATO 5 LTR RETURNED</t>
  </si>
  <si>
    <t>115519</t>
  </si>
  <si>
    <t>PRODUCTION STICKERS</t>
  </si>
  <si>
    <t>76138</t>
  </si>
  <si>
    <t>fromage fraise</t>
  </si>
  <si>
    <t>331276</t>
  </si>
  <si>
    <t>IN345148</t>
  </si>
  <si>
    <t>FAY MULTIFOLD H/TOWELS</t>
  </si>
  <si>
    <t>321724</t>
  </si>
  <si>
    <t>KITECHEN TOWELS+PRIDE LIQUID DETERGENT+DOOM</t>
  </si>
  <si>
    <t>162944</t>
  </si>
  <si>
    <t>ECOGARG BLACK</t>
  </si>
  <si>
    <t>45626</t>
  </si>
  <si>
    <t>PLASTIC FORKS</t>
  </si>
  <si>
    <t>45628</t>
  </si>
  <si>
    <t>SCOURING PAD WITH SPONGE</t>
  </si>
  <si>
    <t>321793</t>
  </si>
  <si>
    <t>KITECHEN TOWELS +SQUEEZER RUBBER+STEELWOOL AFRICA+SWEEPING STIFF BROOMS+MOPHEAD THREADES</t>
  </si>
  <si>
    <t>321755</t>
  </si>
  <si>
    <t>ROYALE GARDEN YELLOW MUSTARD+KITCHEN TOWELS</t>
  </si>
  <si>
    <t>Rusho Enterprises</t>
  </si>
  <si>
    <t>RUSHO/102</t>
  </si>
  <si>
    <t>P0051572984S</t>
  </si>
  <si>
    <t>STAFF UNIFORM FOR STAFF- SHIRT+HALF APRON+SLING+FULL APRON</t>
  </si>
  <si>
    <t>IN345266</t>
  </si>
  <si>
    <t>FAY KITECHEN TOWELS.</t>
  </si>
  <si>
    <t>606023</t>
  </si>
  <si>
    <t>1750642</t>
  </si>
  <si>
    <t>POLYMIDE PASTRY BRUSH</t>
  </si>
  <si>
    <t>01122211</t>
  </si>
  <si>
    <t>PEST CONTROAL -MONTH OF FEB.2017</t>
  </si>
  <si>
    <t>GOODS RETURNED-SILEN KITECHEN TOWELS</t>
  </si>
  <si>
    <t>85655</t>
  </si>
  <si>
    <t>BRANDED PENS</t>
  </si>
  <si>
    <t>Techpak Industries Limited</t>
  </si>
  <si>
    <t>116071</t>
  </si>
  <si>
    <t>P051106414K</t>
  </si>
  <si>
    <t>CLEAR CUPS 72/50ML+CLEAR 72MM LIDS UNPIERCED+CLEAR CUPS 82/300ML S. WRAPED+500CC CLEAR PET CONTAINER WITH HINGABLE LID</t>
  </si>
  <si>
    <t>Six Am Entertainment Kenya Ltd</t>
  </si>
  <si>
    <t>0069</t>
  </si>
  <si>
    <t>P051235539D</t>
  </si>
  <si>
    <t>FOR FHT 2017-DJ +SAXOPHONIST FEE</t>
  </si>
  <si>
    <t>111266</t>
  </si>
  <si>
    <t>300 ML GLASS</t>
  </si>
  <si>
    <t>111244</t>
  </si>
  <si>
    <t>12 PIZZA BOX+10*10*4 BOX</t>
  </si>
  <si>
    <t>1122164</t>
  </si>
  <si>
    <t>REPAIRS AND MAINTANCE ICE CREAM MACHINE ON DEC.2016-MOTOR+THEMOSTAT+LABOUR</t>
  </si>
  <si>
    <t>Nomadic Tents (K) Ltd</t>
  </si>
  <si>
    <t>NT1129</t>
  </si>
  <si>
    <t>P051329261J</t>
  </si>
  <si>
    <t>HIRE OF TENTS FOR FHT 2017</t>
  </si>
  <si>
    <t>3153</t>
  </si>
  <si>
    <t>ONE CONVENTION OVEN MOTOR AND FIXED TWO BEARINGS</t>
  </si>
  <si>
    <t>321986</t>
  </si>
  <si>
    <t>PRIDE LIQUID DETERGENT+TOPEX BLEACH-SCOURING PAD GIANT</t>
  </si>
  <si>
    <t>45918</t>
  </si>
  <si>
    <t>TOOTHPICKSHARD BROOMS</t>
  </si>
  <si>
    <t>45921</t>
  </si>
  <si>
    <t>STA SOFT 5 LTR</t>
  </si>
  <si>
    <t>21847</t>
  </si>
  <si>
    <t>HIRE OF EQUIPMENT+CORDLESS MICROPHONE</t>
  </si>
  <si>
    <t>IN345812</t>
  </si>
  <si>
    <t>GOODS RETURNED-HARD BROOMS C4</t>
  </si>
  <si>
    <t>Mao Flowers  Ltd</t>
  </si>
  <si>
    <t>0003PH-17</t>
  </si>
  <si>
    <t>PHOTOSHOOT FHT2017</t>
  </si>
  <si>
    <t>ECS/111325</t>
  </si>
  <si>
    <t>PAPER ICE CREAM CUP</t>
  </si>
  <si>
    <t>Ideologie Limited</t>
  </si>
  <si>
    <t>INV0000110</t>
  </si>
  <si>
    <t>P051552826D</t>
  </si>
  <si>
    <t>SOCIAL MEDIA EVENT COVERAGES</t>
  </si>
  <si>
    <t>Livegigs Corporate A. V. Ltd</t>
  </si>
  <si>
    <t>FHT-2017</t>
  </si>
  <si>
    <t>P0051184473C</t>
  </si>
  <si>
    <t>HIRE OG LIGHTING, SOUND, STAGE &amp; AV</t>
  </si>
  <si>
    <t>332225</t>
  </si>
  <si>
    <t>HALF LTR ROUND CONTAINER+LID</t>
  </si>
  <si>
    <t>3136</t>
  </si>
  <si>
    <t>FIXING SOCKET -ACTUAL INVOCIE DATE 26/01/2017 BUT CLAIM IN FEB.2017</t>
  </si>
  <si>
    <t>3135</t>
  </si>
  <si>
    <t>DOUGH MIXER BOWL REPAIRED FIXED S/STELL PLATES AND WELDED WITH ARGON WELDING-ACTUAL INVOCIE DATE 26/01/2017 BUT CLAIM IN FEB.201</t>
  </si>
  <si>
    <t>332226</t>
  </si>
  <si>
    <t>HALF LTR ROUND CONTAINER WITH LID</t>
  </si>
  <si>
    <t>310836</t>
  </si>
  <si>
    <t>ELECTRICAL CABLE</t>
  </si>
  <si>
    <t>1-Mar-2017 to 31-Mar-2017</t>
  </si>
  <si>
    <t>195038</t>
  </si>
  <si>
    <t>MASCAPONE 200 GM-ACTUAL INVOCIE DATE IS 09/11/2016 BUT CLAIM IN 30/04/2017</t>
  </si>
  <si>
    <t>37</t>
  </si>
  <si>
    <t>GOODS RETURNED</t>
  </si>
  <si>
    <t>Payment Cash</t>
  </si>
  <si>
    <t>Misc Exp.</t>
  </si>
  <si>
    <t>Final Dues</t>
  </si>
  <si>
    <t>Creative Innovations Limited</t>
  </si>
  <si>
    <t>SGA Kenya Limited</t>
  </si>
  <si>
    <t>105770</t>
  </si>
  <si>
    <t>21209</t>
  </si>
  <si>
    <t>QM5128</t>
  </si>
  <si>
    <t>SPI00989097</t>
  </si>
  <si>
    <t>SNV00284807</t>
  </si>
  <si>
    <t>30380</t>
  </si>
  <si>
    <t>2445</t>
  </si>
  <si>
    <t>4864</t>
  </si>
  <si>
    <t>IN008937</t>
  </si>
  <si>
    <t>IN174199</t>
  </si>
  <si>
    <t>IN00198561</t>
  </si>
  <si>
    <t>IN00198564</t>
  </si>
  <si>
    <t>17414</t>
  </si>
  <si>
    <t>85124</t>
  </si>
  <si>
    <t>407</t>
  </si>
  <si>
    <t>105757</t>
  </si>
  <si>
    <t>56</t>
  </si>
  <si>
    <t>57</t>
  </si>
  <si>
    <t>581158</t>
  </si>
  <si>
    <t>9634</t>
  </si>
  <si>
    <t>59</t>
  </si>
  <si>
    <t>50611930</t>
  </si>
  <si>
    <t>97275</t>
  </si>
  <si>
    <t>P051190007F</t>
  </si>
  <si>
    <t>P051512537Z</t>
  </si>
  <si>
    <t>P000611792U</t>
  </si>
  <si>
    <t>A006932862G</t>
  </si>
  <si>
    <t>P000599375Q</t>
  </si>
  <si>
    <t>P051126512L</t>
  </si>
  <si>
    <t>P000607659I</t>
  </si>
  <si>
    <t>Rockbern Coffee Group Ltd</t>
  </si>
  <si>
    <t>WATERMELON JUICE</t>
  </si>
  <si>
    <t>P000591377X</t>
  </si>
  <si>
    <t>P051133092U</t>
  </si>
  <si>
    <t>P051444225V</t>
  </si>
  <si>
    <t>P051116172X</t>
  </si>
  <si>
    <t>P051115864C</t>
  </si>
  <si>
    <t>P051212247Q</t>
  </si>
  <si>
    <t>P051394736G</t>
  </si>
  <si>
    <t>P051199757S</t>
  </si>
  <si>
    <t>P051129946I</t>
  </si>
  <si>
    <t>SWEETBIRD MINT SYRUP</t>
  </si>
  <si>
    <t>P000611756Q</t>
  </si>
  <si>
    <t>P000592722P</t>
  </si>
  <si>
    <t>WHIPPING CREAM</t>
  </si>
  <si>
    <t>P000631446L</t>
  </si>
  <si>
    <t>HEINEKEN 330ML</t>
  </si>
  <si>
    <t>Outlook Limited</t>
  </si>
  <si>
    <t>Petty Cash New</t>
  </si>
  <si>
    <t>Adung'o Ikol Brain</t>
  </si>
  <si>
    <t>Raka Milk Processors Ltd</t>
  </si>
  <si>
    <t>Intelli Solutions Ltd</t>
  </si>
  <si>
    <t>Sheffield Steel Systems Ltd</t>
  </si>
  <si>
    <t>Kenbev Limited</t>
  </si>
  <si>
    <t>Salary Payble</t>
  </si>
  <si>
    <t>1-Jul-2017 to 31-Jul-2017</t>
  </si>
  <si>
    <t>Entertainment Exp</t>
  </si>
  <si>
    <t>Vegetables+Fruits</t>
  </si>
  <si>
    <t>Repairs &amp; Maintance -Building</t>
  </si>
  <si>
    <t>Deposit-Bottles</t>
  </si>
  <si>
    <t>Cigarrates</t>
  </si>
  <si>
    <t>Discount &amp; Commission</t>
  </si>
  <si>
    <t>Audit Fees</t>
  </si>
  <si>
    <t>326116</t>
  </si>
  <si>
    <t>SUREE RICE STICK , ACONSA VIRGIN OLIVE OIL , I&amp;P SAUCE , SUGAR , TRICLOVERS BROWN SUGAR , ROYALE SWEET CORN</t>
  </si>
  <si>
    <t>82843</t>
  </si>
  <si>
    <t>SALLAME PICCANTE</t>
  </si>
  <si>
    <t>82844</t>
  </si>
  <si>
    <t>LINGUINE 500GMS , FUSILLI DIVELLA, SPAGHETTI</t>
  </si>
  <si>
    <t>QM5695</t>
  </si>
  <si>
    <t>STANDARD MILK BOTTLE 2 LTRS , UNSALTED BUTTER  WRAPPER 500GMS</t>
  </si>
  <si>
    <t>52008</t>
  </si>
  <si>
    <t>RINA VEG OIL 2 LTRS</t>
  </si>
  <si>
    <t>1124489</t>
  </si>
  <si>
    <t>ALOHA PASTRY,B NOIR DARK CHOC , MIROIR NEUTRE, MIROIR GLASSAGE NOIR</t>
  </si>
  <si>
    <t>326117</t>
  </si>
  <si>
    <t>PRIDE LIQUID DETERGENT , KITCHEN TOWELS</t>
  </si>
  <si>
    <t>326120</t>
  </si>
  <si>
    <t>DEL APPLE JUICE , DEL LITCHIE JUICE , DEL ORANGE JUICE , DEL TOMATO JUICE</t>
  </si>
  <si>
    <t>22060</t>
  </si>
  <si>
    <t>LIME &amp; GINGER,TREE TOMATO, CONC LIME , MANGO,PASSION,MINT &amp; PINEAPPLE</t>
  </si>
  <si>
    <t>326119</t>
  </si>
  <si>
    <t>CINNAMON GROUND , CANDEREL STICKS</t>
  </si>
  <si>
    <t>B1-1173160236</t>
  </si>
  <si>
    <t>INTERNET EXP FOR THE MONTH OF JULY 2017</t>
  </si>
  <si>
    <t>2749</t>
  </si>
  <si>
    <t>GORDONS GIN ( 6 BOTTLES)</t>
  </si>
  <si>
    <t>NAKUMATT/83</t>
  </si>
  <si>
    <t>FERRERO ROCHE</t>
  </si>
  <si>
    <t>IN358491</t>
  </si>
  <si>
    <t>3 DAY SECURITY GUARDS +  4 NIGHT SECURITY GUARDS FOR THE MONTH</t>
  </si>
  <si>
    <t>194156</t>
  </si>
  <si>
    <t>ALARM BACK UP SERVICES</t>
  </si>
  <si>
    <t>Josper Limited</t>
  </si>
  <si>
    <t>JL13548</t>
  </si>
  <si>
    <t>P051147676L</t>
  </si>
  <si>
    <t>HEALTH &amp; SAFETY AUDIT , FIRE SAFETY AUDIT , RISK ASSESMENT , ENVIRONMENTAL AUDIT</t>
  </si>
  <si>
    <t>QM5712</t>
  </si>
  <si>
    <t>STANDARD MILK BOTTLE 2LTRS &amp; SALTED BUTTER WRAPPER 500GMS</t>
  </si>
  <si>
    <t>PCV/2017/JUNE/197</t>
  </si>
  <si>
    <t>BROWN BREAD 800GMS ( 2 PACKETS)</t>
  </si>
  <si>
    <t>472671</t>
  </si>
  <si>
    <t>ADV PYT FOR INTERNET FOR THE MONTH OF JULY 2017</t>
  </si>
  <si>
    <t>212000043</t>
  </si>
  <si>
    <t>CONCENTRATED LIME , LIME &amp; GINGER , MINT PINEAPPLE , PASSION , TREE TOMATO , WATERMELON</t>
  </si>
  <si>
    <t>89164</t>
  </si>
  <si>
    <t>6 PCS BOX FILES BLUE , 2 PCS RECEIPT BOOKS</t>
  </si>
  <si>
    <t>CPLCS 20175730</t>
  </si>
  <si>
    <t>P000632919P</t>
  </si>
  <si>
    <t>ILM 26W FOR SECURITY LIGHTS</t>
  </si>
  <si>
    <t>212000089</t>
  </si>
  <si>
    <t>LIME&amp;GINGER , MANGO , MINT PINEAPPLE, PASSION , TREE TOMATO</t>
  </si>
  <si>
    <t>INTELLI/1396</t>
  </si>
  <si>
    <t>P051146562C</t>
  </si>
  <si>
    <t>PURCHASE OF OFFICE LAPTOP BATTERY</t>
  </si>
  <si>
    <t>2120000117</t>
  </si>
  <si>
    <t>CONCENTRATED LIME, MANGO ILTRS , TREE TOMATO 1 LTRS</t>
  </si>
  <si>
    <t>5697</t>
  </si>
  <si>
    <t>30 KGS PIZZA CHEESE</t>
  </si>
  <si>
    <t>22947</t>
  </si>
  <si>
    <t>HIRE OF EQUIPMENT - PA SYSTEM &amp; CORDLESS MICROPHONE</t>
  </si>
  <si>
    <t>518807</t>
  </si>
  <si>
    <t>AQUARIUM SERVICE FOR JUNE 2017</t>
  </si>
  <si>
    <t>52282</t>
  </si>
  <si>
    <t>PINEAPPLE WHOLE SLICES</t>
  </si>
  <si>
    <t>10049</t>
  </si>
  <si>
    <t>FISH HOEK PINOTAGE 75CL</t>
  </si>
  <si>
    <t>52281</t>
  </si>
  <si>
    <t>NUTELLA JAM 350G</t>
  </si>
  <si>
    <t>52283</t>
  </si>
  <si>
    <t>MOP HEAD , SPONGE CLOTH , MATCH BOXES , CANDLES TWILIGHT DISCO</t>
  </si>
  <si>
    <t>52285</t>
  </si>
  <si>
    <t>TEA BAGS , DIGESTIVE BISCUITS , HONEY , TOMATO KETCHUP , ICING SUGAR , SALT , CORN  FLOUR , SUGAR , NACHOS CHIPS , MAIZE MEAL , PEANUT BUTTER , WHITE VINEGAR</t>
  </si>
  <si>
    <t>326316</t>
  </si>
  <si>
    <t>WOODS AIR FRESHNERS , IDP POWDER</t>
  </si>
  <si>
    <t>30816</t>
  </si>
  <si>
    <t>PRAWNS HEAD - TIGER PRAWNS</t>
  </si>
  <si>
    <t>117652</t>
  </si>
  <si>
    <t>107215</t>
  </si>
  <si>
    <t>PEARLY BAY RED , KWV CLASSIC MERLOT, KWV CLASSIC SHIRAZ , MICHEAL TORRINO , PEARLY BAY CHENIN , KVW CLASSIC SAUVIGNON BLANC</t>
  </si>
  <si>
    <t>326336</t>
  </si>
  <si>
    <t>SUREE RICE STICK , G V BAKED BEANS , SUGAR , SURE RICE VERMICELLI , ROYALE SWEET CORN</t>
  </si>
  <si>
    <t>SP10102692</t>
  </si>
  <si>
    <t>D/LAND VANILLA 4 LTRS , D/LAND VANILLA CHOC FLAKES 4 LTRS</t>
  </si>
  <si>
    <t>26763</t>
  </si>
  <si>
    <t>P051142422H</t>
  </si>
  <si>
    <t>PANEER BLOCK</t>
  </si>
  <si>
    <t>212000161</t>
  </si>
  <si>
    <t>LIME &amp; GINGER , MANGO , MINT PINEAPPLE , PASSION , TREE TOMATO , WATERMELON</t>
  </si>
  <si>
    <t>114392</t>
  </si>
  <si>
    <t>4.5'' X 4.5'' X 4 BOX , 10' GREESE PROOF PAPER , ROUND BAKING CUPS , TULIP MUFFIN CASES</t>
  </si>
  <si>
    <t>IN355526</t>
  </si>
  <si>
    <t>SERVT.COCKTAIL , KITCHEN TOWELS , SERVT.1PLY PRINTED , TP DECAROLL WHITE</t>
  </si>
  <si>
    <t>590522</t>
  </si>
  <si>
    <t>2 REFILL - 18.9 LTRS</t>
  </si>
  <si>
    <t>590533</t>
  </si>
  <si>
    <t>16 TRAYS X 12X 1000ML , 1 CTN X 24 X 500ML SPARKLING , 9 CTNS X 12 X 1000ML SPARKLING</t>
  </si>
  <si>
    <t>SN+V00305556</t>
  </si>
  <si>
    <t>BEEF VIENAS 1 KG</t>
  </si>
  <si>
    <t>52364</t>
  </si>
  <si>
    <t>RINA VEGETABLE OIL , MAIZE FLOUR</t>
  </si>
  <si>
    <t>212000204</t>
  </si>
  <si>
    <t>LIME &amp; GINGER , MANGO , MINT PINEAPPLE , PASSION , WATERMELON</t>
  </si>
  <si>
    <t>22766</t>
  </si>
  <si>
    <t>GROUND NUTS , SIM SIM WHITE , EVAPORATED MILK</t>
  </si>
  <si>
    <t>IN009615</t>
  </si>
  <si>
    <t>DRINKS SUPPLIED</t>
  </si>
  <si>
    <t>88515</t>
  </si>
  <si>
    <t>FROMAGE FRAIS</t>
  </si>
  <si>
    <t>88514</t>
  </si>
  <si>
    <t>WHIPPING CREAM , BIO YOGHURT NATURE , BIO EGGLESS MAYOINASSE</t>
  </si>
  <si>
    <t>82989</t>
  </si>
  <si>
    <t>SALAME PICCANTE</t>
  </si>
  <si>
    <t>82985</t>
  </si>
  <si>
    <t>SPAGHETTI</t>
  </si>
  <si>
    <t>1000357</t>
  </si>
  <si>
    <t>CREAM CHEESE , BROWNS FETA , KALLOUMI , PROVOLONE SLICES , SOUR CREAM , ORANGE CHEDDAR , MASCARPONE</t>
  </si>
  <si>
    <t>2756</t>
  </si>
  <si>
    <t>GORDONS GIN , TRIPPLE SEC , BACARDI RUM , S.VODKA RED , J/WALKER BLACK , MYRES RUM</t>
  </si>
  <si>
    <t>89219</t>
  </si>
  <si>
    <t>COMPUTER PAPERS , EPSON RIBBON LX300 , PHOTOCOPY PAPERS WHITE</t>
  </si>
  <si>
    <t>120473</t>
  </si>
  <si>
    <t>CLEAR PET CONTAINER WITH HINGEABLE LID</t>
  </si>
  <si>
    <t>Molecular Kenya Ltd</t>
  </si>
  <si>
    <t>3731</t>
  </si>
  <si>
    <t>P051156779Z</t>
  </si>
  <si>
    <t>EGGSHELL TAUPE , VINYL MATTE , WHITE SPIRIT , PAINT BRUSH 4''</t>
  </si>
  <si>
    <t>318065</t>
  </si>
  <si>
    <t>FLOURESCENT FITTING TUBES . 4 PCS TWIN SOCKET PLASTIC , 4 PCS TWIN PATRESS BOX , 2 PCS 1 GANG SWITCH - FOR THE NEW OFFICE</t>
  </si>
  <si>
    <t>201707081846281068</t>
  </si>
  <si>
    <t>P051562679R</t>
  </si>
  <si>
    <t>CASTLE LITE &amp; DEPOSIT FOR CRATE</t>
  </si>
  <si>
    <t>0024484</t>
  </si>
  <si>
    <t>3235</t>
  </si>
  <si>
    <t>SODAS SUPPLIED</t>
  </si>
  <si>
    <t>1000444</t>
  </si>
  <si>
    <t>BURRATA 100GMS</t>
  </si>
  <si>
    <t>IN00202067</t>
  </si>
  <si>
    <t>VERSUS SWEET RED , BEACH HOUSE , PENASOL BLANCO TETRA PACK , VERSUS SWEET WHITE</t>
  </si>
  <si>
    <t>52401</t>
  </si>
  <si>
    <t>SUGAR 50KG</t>
  </si>
  <si>
    <t>52402</t>
  </si>
  <si>
    <t>CANDLES TWILIGHT DISCO</t>
  </si>
  <si>
    <t>212000260</t>
  </si>
  <si>
    <t>CONCENTRATED LIME , LIME&amp; GINGER , MANGO 1LTR , MINT PINEAPPLE , PASSION , WATERMELON</t>
  </si>
  <si>
    <t>IN355738</t>
  </si>
  <si>
    <t>HYGIENE FRESH IMPRESSION 100ML</t>
  </si>
  <si>
    <t>88</t>
  </si>
  <si>
    <t>89</t>
  </si>
  <si>
    <t>212000318</t>
  </si>
  <si>
    <t>591975</t>
  </si>
  <si>
    <t>WATER SUPPLIED</t>
  </si>
  <si>
    <t>Electric Link International Ltd</t>
  </si>
  <si>
    <t>CS/SMKT06412</t>
  </si>
  <si>
    <t>P051213818Q</t>
  </si>
  <si>
    <t>ELECTRICAL FITTINGS FOR THE NEW OFFICE</t>
  </si>
  <si>
    <t>591976</t>
  </si>
  <si>
    <t>3 REFILL - 18.9 LTRS</t>
  </si>
  <si>
    <t>Metsec Cables Ltd</t>
  </si>
  <si>
    <t>11036695</t>
  </si>
  <si>
    <t>P051093550W</t>
  </si>
  <si>
    <t>METSEC ELECTRIC FLEXIBLE CABLE 3 CORE - FOR THE NEW OFFICE</t>
  </si>
  <si>
    <t>5801</t>
  </si>
  <si>
    <t>30KG PIZZA CHEESE</t>
  </si>
  <si>
    <t>212000356</t>
  </si>
  <si>
    <t>17488</t>
  </si>
  <si>
    <t>FAT BARREL SAUVIGNON BLANC , FAT BARREL CABERNET SHIRAZ</t>
  </si>
  <si>
    <t>SP10103040</t>
  </si>
  <si>
    <t>DAIRYLAND VANILLA , CHOCOLATE , VANILLA CHOC FLAKES , STRAWBERRY 4 LTRS</t>
  </si>
  <si>
    <t>SN+V00307701</t>
  </si>
  <si>
    <t>MEATY BEEF SAUSAGES , PORK LION , RUARAKA PEKIN DUCKS ,</t>
  </si>
  <si>
    <t>2017/917</t>
  </si>
  <si>
    <t>EXPRESSO BLEND COFFEE BEANS , DECAF GRIND , SUPREMA BLEND</t>
  </si>
  <si>
    <t>10098</t>
  </si>
  <si>
    <t>B&amp;G PASSPORT ROSE</t>
  </si>
  <si>
    <t>3245</t>
  </si>
  <si>
    <t>SPOON LADLES REPAIRED -WELDED &amp; POLISHED</t>
  </si>
  <si>
    <t>3244</t>
  </si>
  <si>
    <t>REPAIR OF BURNER COOKER &amp; SERVICING OF SINGLE DECK GAS OVEN</t>
  </si>
  <si>
    <t>88957</t>
  </si>
  <si>
    <t>EGGLESS MAYOINAISSE , COOKING CREAM , YOGHURT VANILLA , YOGHURT PLAIN</t>
  </si>
  <si>
    <t>30888</t>
  </si>
  <si>
    <t>TOBIKO GOLD , NILE PERCH , PRAWNS HEAD ON TIGER-T2 &amp; T4</t>
  </si>
  <si>
    <t>52461</t>
  </si>
  <si>
    <t>DOOM 600ML , MOP HEAD , ODEX BLEACH , KITCHEN TOWELS , DRINKING STRAWS</t>
  </si>
  <si>
    <t>52646</t>
  </si>
  <si>
    <t>GROCERIES E.G OIL , COCOA POWDER, PEANUT BUTTER ETC..</t>
  </si>
  <si>
    <t>2772</t>
  </si>
  <si>
    <t>RICOH BRANDY , BOMBAY SAPPHIRE , GORDONS GIN , CAMINO CLEAR , BACARDI CLEAR , S.VODKA RED , S.COMFORT , GLENFIDDICH , CIROC VODKA</t>
  </si>
  <si>
    <t>212000390</t>
  </si>
  <si>
    <t>LIME&amp;GINGER 1LTRS , MINT PINEAPPLE 1LTRS , TREE TOMATO 1 LTRS</t>
  </si>
  <si>
    <t>IN009699</t>
  </si>
  <si>
    <t>81323</t>
  </si>
  <si>
    <t>P051189652L</t>
  </si>
  <si>
    <t>DUNHILL SWITCH PACKET</t>
  </si>
  <si>
    <t>341917</t>
  </si>
  <si>
    <t>1 LTR ROUND CONTAINER , HALF LTR ROUND CONTAINER WITH.LID</t>
  </si>
  <si>
    <t>IN0020246</t>
  </si>
  <si>
    <t>VERSUS SWEET RED - 750 ML</t>
  </si>
  <si>
    <t>52642</t>
  </si>
  <si>
    <t>OYSTER SAUCE</t>
  </si>
  <si>
    <t>91</t>
  </si>
  <si>
    <t>GOODS RETURNED - WATERMELON JUICE</t>
  </si>
  <si>
    <t>IN356020</t>
  </si>
  <si>
    <t>FAY H/TOWELS , FAY CLING FILM , FAY KITCHEN TOWELS</t>
  </si>
  <si>
    <t>326592</t>
  </si>
  <si>
    <t>VIRGIN OLIVE OIL , ROYALE GARDEN DARK SAUCE , SUGAR , ROYALE SWEET CORN</t>
  </si>
  <si>
    <t>326594</t>
  </si>
  <si>
    <t>DEL PURE JUICE , DEL PURE ORANGE JUICE</t>
  </si>
  <si>
    <t>306109</t>
  </si>
  <si>
    <t>METER READING CHARGES FOR PRINTER -RICOH MPC 3001</t>
  </si>
  <si>
    <t>KF3204</t>
  </si>
  <si>
    <t>MINI CROISSANT -160 PCS , MINI PLAIN CHOC -160PCS</t>
  </si>
  <si>
    <t>Carrefour Two River</t>
  </si>
  <si>
    <t>00031130</t>
  </si>
  <si>
    <t>P051522497N</t>
  </si>
  <si>
    <t>HOT WATER JUGS</t>
  </si>
  <si>
    <t>22794</t>
  </si>
  <si>
    <t>JAGGERY &amp; GROUNDNUTS</t>
  </si>
  <si>
    <t>83121</t>
  </si>
  <si>
    <t>BLACK OLIVES , LINGUINE</t>
  </si>
  <si>
    <t>107504</t>
  </si>
  <si>
    <t>PEARLY BAY , KWV CLASSIC PINOTAGE , KWV CLASSIC SHIRAZ , MICHAEL TORRINO ,  PEARLY BAY CHENIN , KWV CLASSIC SAUVIGNON BLANC , VAN LOVEREN</t>
  </si>
  <si>
    <t>212000438</t>
  </si>
  <si>
    <t>CONCENTRATED LIME , LIME&amp;GINGER , MANGO , MINT PINEAPPLE , PASSION , TREE TOMATO , WATERMELON</t>
  </si>
  <si>
    <t>OKO/910</t>
  </si>
  <si>
    <t>KREST , COKE , F/ORANGE , GINGERALE , SODA WATER , SPRITE , TONIC , COKE ZERO</t>
  </si>
  <si>
    <t>AG Pharmaceutical</t>
  </si>
  <si>
    <t>CS00286271</t>
  </si>
  <si>
    <t>SURGICAL GLOVES FOR JADE</t>
  </si>
  <si>
    <t>9658</t>
  </si>
  <si>
    <t>P051148891Z</t>
  </si>
  <si>
    <t>GELDUE VANILLA FLAVOUR ,GELDUETTI  , GELDUE CHOCOLATE , GELDUE STRAWBERRY,GELDUE NEVEDUE</t>
  </si>
  <si>
    <t>3738</t>
  </si>
  <si>
    <t>VINYL MATTE WHITE , EGGSHELL WHITE</t>
  </si>
  <si>
    <t>01130298</t>
  </si>
  <si>
    <t>PEST CONTROL EXP FOR JUNE 2017</t>
  </si>
  <si>
    <t>52738</t>
  </si>
  <si>
    <t>RINA VEG OIL 20 LTRS</t>
  </si>
  <si>
    <t>342084</t>
  </si>
  <si>
    <t>CHOPPING BOARD , DRUM , KLIPLOCK CONT. 4 LIT ICECREAM CONT. , HOMEFRESH 300 &amp; 500ML , STORAGE BOX</t>
  </si>
  <si>
    <t>52757</t>
  </si>
  <si>
    <t>CRANBERRY CLASSIC JUICE</t>
  </si>
  <si>
    <t>326654</t>
  </si>
  <si>
    <t>SUREE RED CURRY PASTE</t>
  </si>
  <si>
    <t>212000489</t>
  </si>
  <si>
    <t>CONC LIME , LIME &amp; GINGER , MANGO , MINT PINEAPPLE , PASSION , TREE TOMATO , WATERMELON</t>
  </si>
  <si>
    <t>212000481</t>
  </si>
  <si>
    <t>MINT PINEAPPLE , PASSION</t>
  </si>
  <si>
    <t>212000484</t>
  </si>
  <si>
    <t>QM5907</t>
  </si>
  <si>
    <t>STANDARD MILK BOTTLE 2 LTRS , UNSALTED BUTTER WRAPPER</t>
  </si>
  <si>
    <t>117783</t>
  </si>
  <si>
    <t>A4 PAYMENT VOUCHER BOOKS</t>
  </si>
  <si>
    <t>INTELLI/1397</t>
  </si>
  <si>
    <t>LENOVO LAPTOP PURCHASED FOR HR CONSULTANT</t>
  </si>
  <si>
    <t>23046</t>
  </si>
  <si>
    <t>HIRE OF EQUIPMENT -PA SYSTEM &amp; 1 EXTRA MIC</t>
  </si>
  <si>
    <t>212000545</t>
  </si>
  <si>
    <t>LIME &amp; GINGER , MINT PINEAPPLE , WATERMELON</t>
  </si>
  <si>
    <t>194693</t>
  </si>
  <si>
    <t>ROYAL UMBRELLA COCONUT CREAM</t>
  </si>
  <si>
    <t>1124794</t>
  </si>
  <si>
    <t>ALOHA PASTRY , CLASSIC ORANGE , B NOIR ( DARK CHOCOLATE)</t>
  </si>
  <si>
    <t>1000825</t>
  </si>
  <si>
    <t>BURRATA , CREAM CHEESE , ORANGE CHEDDAR, SOUR CREAM, KALLOUMI , BROWN'S FETA , MASCARPONE , ORANGE CHEDDAR</t>
  </si>
  <si>
    <t>00017763</t>
  </si>
  <si>
    <t>6 SERVING TRAYS FOR BAMBOO</t>
  </si>
  <si>
    <t>00015388</t>
  </si>
  <si>
    <t>2787</t>
  </si>
  <si>
    <t>CAMINO TEQUILLA</t>
  </si>
  <si>
    <t>212000579</t>
  </si>
  <si>
    <t>LIME&amp;GINGER , MANGO , MINT PINEAPPLE , PASSION , TREE TOMATO , WATERMELON</t>
  </si>
  <si>
    <t>QM5951</t>
  </si>
  <si>
    <t>STANDARD MILK BOTTLE , UNSALTED BUTTER</t>
  </si>
  <si>
    <t>5803</t>
  </si>
  <si>
    <t>PIZZA CHEESE - 40KG</t>
  </si>
  <si>
    <t>SPI0103754</t>
  </si>
  <si>
    <t>D/LAND VANILLA / CHOCOLATE / VANILLA CHOC FLAKES 4 LTRS EACH</t>
  </si>
  <si>
    <t>89478</t>
  </si>
  <si>
    <t>97995</t>
  </si>
  <si>
    <t>CARLO ROSSI 750ML</t>
  </si>
  <si>
    <t>593529</t>
  </si>
  <si>
    <t>4 REFILL - 18.9 LTRS</t>
  </si>
  <si>
    <t>593530</t>
  </si>
  <si>
    <t>15 TRAYS X 24 X 500ML , 28 TRAYS X 12 X 1000ML , I CTN SPARKLING WATER 500 ML ,11 CTNS SPARKLING WATER 1000ML</t>
  </si>
  <si>
    <t>1001013</t>
  </si>
  <si>
    <t>ORANGE CHEDDAR PER KG &amp; SLICED , BURRATA , CREAM CHEESE , BROWNS FETA , KALLOUMI , SOUR CREAM</t>
  </si>
  <si>
    <t>83269</t>
  </si>
  <si>
    <t>GRANA PADANO , PROSCIUTTO CRUDO SLICED</t>
  </si>
  <si>
    <t>IN009806</t>
  </si>
  <si>
    <t>TUSKER LAGER , TUSKER MALT , TUSKER LITE , WHITECAP LAGER , GUINESS</t>
  </si>
  <si>
    <t>30991</t>
  </si>
  <si>
    <t>OAK SMOKED SALMON , PRAWNS HEAD ON TIGER , NILE FILLET FISH</t>
  </si>
  <si>
    <t>SN+V00312171</t>
  </si>
  <si>
    <t>LAMB LEG , RUARAKA PEKIN DUCKS , SLICED HAM , STREAKY BACON</t>
  </si>
  <si>
    <t>107804</t>
  </si>
  <si>
    <t>PEARLY BAY RED , KWV CLASSIC MERLOT , PEARLY BAY CHENIN</t>
  </si>
  <si>
    <t>326847</t>
  </si>
  <si>
    <t>DEL PURE ORANGE JUICE</t>
  </si>
  <si>
    <t>326844</t>
  </si>
  <si>
    <t>EXTRA VIRGIN OLIVE OIL, HEINZ TOMATO KETCHUP , SOYA SAUCE , ROYALE SWEET CORN , TABASCO PEPPER SAUCE</t>
  </si>
  <si>
    <t>326848</t>
  </si>
  <si>
    <t>SKEWERS , VIM 500GMS , STA SOFT 5 LTRS</t>
  </si>
  <si>
    <t>326846</t>
  </si>
  <si>
    <t>DEL PURE APPLE JUICE</t>
  </si>
  <si>
    <t>326843</t>
  </si>
  <si>
    <t>PRIDE LIQUID DETERGENT</t>
  </si>
  <si>
    <t>IN00203104</t>
  </si>
  <si>
    <t>TEQUILA CAMINO , BUTLERS TRIPLE SEC</t>
  </si>
  <si>
    <t>IN00203105</t>
  </si>
  <si>
    <t>VERSUS SWEET WINE , PENASOL BLANCO , VERSUS SWEET RED</t>
  </si>
  <si>
    <t>98038</t>
  </si>
  <si>
    <t>MATUA VALLEY PINOT NOIR , MATUA VALLEY SAUVIGNON BLANC</t>
  </si>
  <si>
    <t>212000667</t>
  </si>
  <si>
    <t>LIME &amp; GINGER , MANGO , PASSION</t>
  </si>
  <si>
    <t>17498</t>
  </si>
  <si>
    <t>FAT BARREL /SHIRAZ , FAT BARREL SAUVIGNON BLANC</t>
  </si>
  <si>
    <t>707</t>
  </si>
  <si>
    <t>COKE , B/CURRANT , FANTA ORANGE, SODA WATER , SPRITE , STONEY</t>
  </si>
  <si>
    <t>212000707</t>
  </si>
  <si>
    <t>CONCENTRATED LIME , MINT PINEAPPLE , TREE TOMATO , WATERMELON</t>
  </si>
  <si>
    <t>2792</t>
  </si>
  <si>
    <t>PIMMS , GORDONS GIN , TANQUERY GIN , BACARDI CLEAR , S.VODKA RED , JOHNY WALKER BLACK</t>
  </si>
  <si>
    <t>22827</t>
  </si>
  <si>
    <t>EVAPORATED MILK , WHITE SIM SIM , PEANUTS , CHICK PEAS , BLACK SIM SIM</t>
  </si>
  <si>
    <t>1124881</t>
  </si>
  <si>
    <t>CLASSIC PINEAPPLE , CLASSIC FRAMBOISE , MIMETIC 32</t>
  </si>
  <si>
    <t>10213</t>
  </si>
  <si>
    <t>FISH HOEK PINOTAGE</t>
  </si>
  <si>
    <t>83302</t>
  </si>
  <si>
    <t>FUSILLI DIVELLA , PENNE RIGATE</t>
  </si>
  <si>
    <t>86203</t>
  </si>
  <si>
    <t>FLAIR WHITE BODY BALL PENS BRANDED WITH ZEN LOGO</t>
  </si>
  <si>
    <t>IN356623</t>
  </si>
  <si>
    <t>DECAROLL WHITE , SERVT. 1 PLY , KITCHEN TOWELS , CLING FILM CATERING , FAY MULTIFOLD H/TOWELS</t>
  </si>
  <si>
    <t>KF3262</t>
  </si>
  <si>
    <t>BUTTER CROISSANTS</t>
  </si>
  <si>
    <t>114752</t>
  </si>
  <si>
    <t>PAPER ICECREAM CUPS , GREASE PROOF PAPER , BROWN TAKE AWAY BAGS SMALL &amp; BIG</t>
  </si>
  <si>
    <t>IN00203201</t>
  </si>
  <si>
    <t>ALAMOS MALBEC 750ML , ALAMOS CHARDONNAY 750ML</t>
  </si>
  <si>
    <t>RICHIE/2803</t>
  </si>
  <si>
    <t>AMARULA CREAM , BAILEYS CREAM , ABSOLUTE VODKA , BOMBAY SAPPHIRE, J/WALKER BLACK</t>
  </si>
  <si>
    <t>2795</t>
  </si>
  <si>
    <t>GLENFIDICH , ABSOLUTE VODKA , BOMBAY SAPHIRE</t>
  </si>
  <si>
    <t>89802</t>
  </si>
  <si>
    <t>WHIPPING CREAM , COOKING CREAM , BIO EGGLESS MAYOINNAISE , YOGHURT PLAIN , YOGHURT VANILLA</t>
  </si>
  <si>
    <t>53074</t>
  </si>
  <si>
    <t>IDP SOAP , CANDLES , STEELWOOL</t>
  </si>
  <si>
    <t>53075</t>
  </si>
  <si>
    <t>TEA BAGS ,TEA LEAVES, MAPLE SYRUP , COCOA POWDER , BAKING POWDER , PINEAPPLE WHOLE SLICES , FOOD COLOR , HONEY , ICING SUGAR , SALT ETC...</t>
  </si>
  <si>
    <t>53071</t>
  </si>
  <si>
    <t>TEA MASALA , NUTELLA JAM</t>
  </si>
  <si>
    <t>53073</t>
  </si>
  <si>
    <t>TROPICAL MINT 500GMS</t>
  </si>
  <si>
    <t>212000752</t>
  </si>
  <si>
    <t>LIME &amp; GINGER , MANGO , MINT PINEAPPLE , PASSION  , TREE TOMATO , WATERMELON</t>
  </si>
  <si>
    <t>NAKUMATT/24</t>
  </si>
  <si>
    <t>FERRERO ROCHE PURCHASED - 375 GMS</t>
  </si>
  <si>
    <t>166493</t>
  </si>
  <si>
    <t>CLEAR POLY BAGS -SMALL</t>
  </si>
  <si>
    <t>166495</t>
  </si>
  <si>
    <t>ECO BAGS - BLACK</t>
  </si>
  <si>
    <t>166494</t>
  </si>
  <si>
    <t>CLEAR POLY BAGS - BIG</t>
  </si>
  <si>
    <t>195095</t>
  </si>
  <si>
    <t>REAL THAI RED CURRY</t>
  </si>
  <si>
    <t>326931</t>
  </si>
  <si>
    <t>TOPEX BLEACH</t>
  </si>
  <si>
    <t>RICHIE/2807</t>
  </si>
  <si>
    <t>BAILEYS 750ML</t>
  </si>
  <si>
    <t>5804</t>
  </si>
  <si>
    <t>20 KG PIZZA CHEESE</t>
  </si>
  <si>
    <t>212000811</t>
  </si>
  <si>
    <t>CONCENTRATED LIME , LIME &amp; GINGER , MANGO , MINT PINEAPPLE , PASSION , TREE TOMATO</t>
  </si>
  <si>
    <t>27260</t>
  </si>
  <si>
    <t>SUGAR SACHETS</t>
  </si>
  <si>
    <t>326935</t>
  </si>
  <si>
    <t>212000853</t>
  </si>
  <si>
    <t>CONCENTRATED LIME , LIME &amp; GINGER , MANGO , TREE TOMATO , WATERMELON</t>
  </si>
  <si>
    <t>17506</t>
  </si>
  <si>
    <t>FAT BARREL SAUVIGNON BLANC , FAT BARREL SHIRAZ</t>
  </si>
  <si>
    <t>212000878</t>
  </si>
  <si>
    <t>MANGO , PASSION , TREE TOMATO</t>
  </si>
  <si>
    <t>117947</t>
  </si>
  <si>
    <t>RECEIPT VOUCHER BOOKS - 5 BOOKS</t>
  </si>
  <si>
    <t>98123</t>
  </si>
  <si>
    <t>HENNESY , MOET &amp; CHANDON IMPERIAL , JAGERMEISTER , CARLO ROSSI ROSE 750ML</t>
  </si>
  <si>
    <t>595252</t>
  </si>
  <si>
    <t>15 TRAYS X 12 X 1000ML , 2 CTNS X 24 X 500ML SPARKLING WATER , 8 CTNS X 12 X 1000ML SPARKLING WATER</t>
  </si>
  <si>
    <t>108047</t>
  </si>
  <si>
    <t>KWV CHENIN BLANC , PEARLY BAY CHENIN , MICHEAL TORRINO , PEARLY BAY RED , JOHN JAMESON</t>
  </si>
  <si>
    <t>595253</t>
  </si>
  <si>
    <t>4 REFILLS - 18.9 LTRS</t>
  </si>
  <si>
    <t>4074</t>
  </si>
  <si>
    <t>P051178419A</t>
  </si>
  <si>
    <t>SERVICE &amp; MAINTAINANCE  OF THE ALARM SECURITY SYSTEM</t>
  </si>
  <si>
    <t>212000910</t>
  </si>
  <si>
    <t>RICHIE/2815</t>
  </si>
  <si>
    <t>GLENFIDDICH , BACARDI , JACK DANIELS</t>
  </si>
  <si>
    <t>IN009924</t>
  </si>
  <si>
    <t>BEERS SUPPLIED</t>
  </si>
  <si>
    <t>1001387</t>
  </si>
  <si>
    <t>ORANGE CHEDDAR , BURRATA , BROWNS FETA , KALLOUMI , SOUR CREAM</t>
  </si>
  <si>
    <t>90230</t>
  </si>
  <si>
    <t>COOKING CREAM , EGGLESS MAYONNAISE , YOGHURT PLAIN , YOGHURT VANILLA</t>
  </si>
  <si>
    <t>2017/987</t>
  </si>
  <si>
    <t>EXPRESSO BLEND COFFEE BEANS</t>
  </si>
  <si>
    <t>2195044</t>
  </si>
  <si>
    <t>PASTRY ROLLS  - 40 SHEETS</t>
  </si>
  <si>
    <t>INTELLI/1401</t>
  </si>
  <si>
    <t>PURCHASE OF LAPTOP BAG &amp; MOUSE FOR MR. JOSEPH</t>
  </si>
  <si>
    <t>0025014</t>
  </si>
  <si>
    <t>QM6110</t>
  </si>
  <si>
    <t>STANDARD MILK BOTTLE , SALTED &amp; UNSLATED BUTTER</t>
  </si>
  <si>
    <t>83452</t>
  </si>
  <si>
    <t>SALAMI PICCANTE</t>
  </si>
  <si>
    <t>IN00203808</t>
  </si>
  <si>
    <t>VERSUS SWEET WINE  , PENASOL BLANCO TETRA PAK</t>
  </si>
  <si>
    <t>IN00203805</t>
  </si>
  <si>
    <t>VERSUS SWEET RED 750ML</t>
  </si>
  <si>
    <t>2196341</t>
  </si>
  <si>
    <t>PASTRY ROLLS</t>
  </si>
  <si>
    <t>SPI10104766</t>
  </si>
  <si>
    <t>DAIRY LAND VANILLA - 4 LTRS</t>
  </si>
  <si>
    <t>53405</t>
  </si>
  <si>
    <t>DOOM  , MOP HEAD , MOP HANDLES , ODEX BLEACH</t>
  </si>
  <si>
    <t>327128</t>
  </si>
  <si>
    <t>OMO , PRIDE LIQUID DETERGENT</t>
  </si>
  <si>
    <t>327126</t>
  </si>
  <si>
    <t>SURE RICE STICK , OLIVE OIL , BEANS IN TOMATO SAUCE , MUSTARD , SUREE RED CURRY PASTE , WHITE VINEGAR , SWEET CORN</t>
  </si>
  <si>
    <t>IN357228</t>
  </si>
  <si>
    <t>MULTIFOLD H/TOWELS , FOAM SOAP POUCH , KITCHEN TOWELS , FAY SERVT . TP DECAROOL WHITE</t>
  </si>
  <si>
    <t>212000954</t>
  </si>
  <si>
    <t>LIME &amp; GINGER , WATERMELON</t>
  </si>
  <si>
    <t>1125058</t>
  </si>
  <si>
    <t>TEGRAL SATIN CREME , ALOHA PASTRY</t>
  </si>
  <si>
    <t>212000983</t>
  </si>
  <si>
    <t>CONCENTRATED LIME , LIME &amp; GINGER , PASSION , TREE TOMATO</t>
  </si>
  <si>
    <t>53404</t>
  </si>
  <si>
    <t>GROCERIES E,G DRINKING CHOCOLATE , MAIZE FLOUR , SUGAR ETC</t>
  </si>
  <si>
    <t>327147</t>
  </si>
  <si>
    <t>VIRGINIA GREEN LYCHEES IN SYRUP</t>
  </si>
  <si>
    <t>327146</t>
  </si>
  <si>
    <t>DEL. LITCHIE JUICE BLEND</t>
  </si>
  <si>
    <t>5806</t>
  </si>
  <si>
    <t>10KG PIZZA CHEESE</t>
  </si>
  <si>
    <t>OKO/914</t>
  </si>
  <si>
    <t>89439</t>
  </si>
  <si>
    <t>BOX FILES , COMPUTER PAPERS , ETR ROLLS , PHOTOCOPY PAPERS , STAPLE PIN REMOVER , RUBBER BANDS</t>
  </si>
  <si>
    <t>27150</t>
  </si>
  <si>
    <t>AUDITING BOOK OF ACCOUNTS FOR THE YEAR ENDED 31ST DEC 2016</t>
  </si>
  <si>
    <t>RICHIE/2822</t>
  </si>
  <si>
    <t>GLENLIVET , GLENFIDDICH , COURVOISER , CRAGANMORE , REDBULL</t>
  </si>
  <si>
    <t>212001032</t>
  </si>
  <si>
    <t>CONCENTRATED LIME , LIME &amp; GINGER , MANGO , MINT PINEAPPLE , PASSION , TREE TOMATO , WATERMELON</t>
  </si>
  <si>
    <t>22878</t>
  </si>
  <si>
    <t>SIM SIM BLACK , RED CHILLIES WHOLE , GROUNDNUTS</t>
  </si>
  <si>
    <t>31118</t>
  </si>
  <si>
    <t>PRAWNS HEAD ON BANANA , PRAWNS HEAD ON TIGER , RED SNAPPER</t>
  </si>
  <si>
    <t>NAKUMATT/91</t>
  </si>
  <si>
    <t>BROWN BREAD 2 PCKTS , HOSEN BAMBOO SHOOT</t>
  </si>
  <si>
    <t>96</t>
  </si>
  <si>
    <t>GOODS RETURNED  AGAINST INV NO IN00203201 -CREDIT NOTE NO CN00029738</t>
  </si>
  <si>
    <t>17515</t>
  </si>
  <si>
    <t>FAT BARREL SHIRAZ , FAT BARREL SAUVIGNON BLANC</t>
  </si>
  <si>
    <t>212001078</t>
  </si>
  <si>
    <t>LIME &amp; GINGER, MANGO , MINT PINEAPPLE , PASSION , TREE TOMATO , WATERMELON</t>
  </si>
  <si>
    <t>310717</t>
  </si>
  <si>
    <t>98217</t>
  </si>
  <si>
    <t>MATUA VALLEY 750ML</t>
  </si>
  <si>
    <t>98216</t>
  </si>
  <si>
    <t>HENESSY , CARLO ROSSI , JAGERMEISTER</t>
  </si>
  <si>
    <t>IN00204156</t>
  </si>
  <si>
    <t>VERSUS SWEET RED , VERSUS SWEET WINE , PENASOL BLANCO</t>
  </si>
  <si>
    <t>Hypermart Limited</t>
  </si>
  <si>
    <t>23517</t>
  </si>
  <si>
    <t>P051101234A</t>
  </si>
  <si>
    <t>REPAIRS &amp; MAINTAINANCE OF BAMBOO FRIDGE- COMPRESSOR , EVAPORATOR FAN , GAS REFILING , AUTO VOLT PROTECTOR , LABOUR CHARGES</t>
  </si>
  <si>
    <t>New Overseas Chinese Resturant</t>
  </si>
  <si>
    <t>010898</t>
  </si>
  <si>
    <t>21-Sep-2017 to 27-Sep-2017</t>
  </si>
  <si>
    <t>008492</t>
  </si>
  <si>
    <t>Audio Visual Control Systems Ltd.</t>
  </si>
  <si>
    <t>Opening BRS</t>
  </si>
  <si>
    <t>009521</t>
  </si>
  <si>
    <t>000258</t>
  </si>
  <si>
    <t>010396</t>
  </si>
  <si>
    <t>010397</t>
  </si>
  <si>
    <t>010529</t>
  </si>
  <si>
    <t>010717</t>
  </si>
  <si>
    <t>Rainbow Orchards Ltd</t>
  </si>
  <si>
    <t>010882</t>
  </si>
  <si>
    <t>010885</t>
  </si>
  <si>
    <t>010953</t>
  </si>
  <si>
    <t>010993</t>
  </si>
  <si>
    <t>010997</t>
  </si>
  <si>
    <t>011009</t>
  </si>
  <si>
    <t>011012</t>
  </si>
  <si>
    <t>011018</t>
  </si>
  <si>
    <t>OXO Plast</t>
  </si>
  <si>
    <t>011019</t>
  </si>
  <si>
    <t>011029</t>
  </si>
  <si>
    <t>Timsales Limited</t>
  </si>
  <si>
    <t>011038</t>
  </si>
  <si>
    <t>011041</t>
  </si>
  <si>
    <t>Globe Seafood Supplies</t>
  </si>
  <si>
    <t>011042</t>
  </si>
  <si>
    <t>Rupa's Gift Centre Ltd.</t>
  </si>
  <si>
    <t>011043</t>
  </si>
  <si>
    <t>Tembo Tamu Ltd</t>
  </si>
  <si>
    <t>011044</t>
  </si>
  <si>
    <t>Proto Energy Ltd</t>
  </si>
  <si>
    <t>011046</t>
  </si>
  <si>
    <t>011047</t>
  </si>
  <si>
    <t>Kwik Fit Tyres &amp; Auto Care Ltd</t>
  </si>
  <si>
    <t>000149</t>
  </si>
  <si>
    <t>Amounts not reflected in bank :</t>
  </si>
  <si>
    <t>Z01762</t>
  </si>
  <si>
    <t>Z01770</t>
  </si>
  <si>
    <t>SAFARICOM CONTACT</t>
  </si>
  <si>
    <t xml:space="preserve">BCD TRAVEL AGENT </t>
  </si>
  <si>
    <t xml:space="preserve">INVOICE NO </t>
  </si>
  <si>
    <t xml:space="preserve">PO NO </t>
  </si>
  <si>
    <t xml:space="preserve">INVOICE AMOUNT </t>
  </si>
  <si>
    <t>ELIZABETH NJAMBI</t>
  </si>
  <si>
    <t>3234</t>
  </si>
  <si>
    <t>Neelofar Shariff</t>
  </si>
  <si>
    <t>SV17090999</t>
  </si>
  <si>
    <t>LYDIA MANGA</t>
  </si>
  <si>
    <t>JUDY GITHAIGA</t>
  </si>
  <si>
    <t>SV17090902</t>
  </si>
  <si>
    <t>Z01771/2</t>
  </si>
  <si>
    <t>Z01797</t>
  </si>
  <si>
    <t>Z01810</t>
  </si>
  <si>
    <t>ZEN GARDEN LTD</t>
  </si>
  <si>
    <t>P.O BOX 25601-00100</t>
  </si>
  <si>
    <t>NAIROBI , KENYA</t>
  </si>
  <si>
    <t>SAFARICOM LTD C/O BCD TRAVEL</t>
  </si>
  <si>
    <t>Z01820</t>
  </si>
  <si>
    <t>Z01851</t>
  </si>
  <si>
    <t>Z01865</t>
  </si>
  <si>
    <t>Z01862</t>
  </si>
  <si>
    <t>Z01875</t>
  </si>
  <si>
    <t>Z01927</t>
  </si>
  <si>
    <t>Z2018/054</t>
  </si>
  <si>
    <t>09/02/2018</t>
  </si>
  <si>
    <t>15/02/2018</t>
  </si>
  <si>
    <t>Z2018/075</t>
  </si>
  <si>
    <t>Z2018/74</t>
  </si>
  <si>
    <t>1-Jul-2017 to 13-04-2018</t>
  </si>
  <si>
    <t xml:space="preserve">STATEMENT OF ACCOUNT </t>
  </si>
  <si>
    <t>JIMMY MASINDE</t>
  </si>
  <si>
    <t>CHRIS MURAGE</t>
  </si>
  <si>
    <t>CHRIS KANGUTE</t>
  </si>
  <si>
    <t>DAVID NYAMAI</t>
  </si>
  <si>
    <t>ANDREW RIUNGU</t>
  </si>
  <si>
    <t xml:space="preserve">No voucher </t>
  </si>
  <si>
    <t>SV17110434</t>
  </si>
  <si>
    <t>SV18020471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</si>
</sst>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&quot;&quot;0"/>
    <numFmt numFmtId="165" formatCode="&quot;&quot;0.00"/>
    <numFmt numFmtId="166" formatCode="&quot;&quot;0.00&quot; Cr&quot;"/>
    <numFmt numFmtId="167" formatCode="&quot;&quot;0.00&quot; Dr&quot;"/>
    <numFmt numFmtId="168" formatCode="dd\/mm\/yyyy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i/>
      <sz val="9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304">
    <xf numFmtId="0" fontId="0" fillId="0" borderId="0" xfId="0"/>
    <xf numFmtId="0" fontId="1" fillId="0" borderId="0" xfId="0" applyFont="1" applyAlignment="1">
      <alignment vertical="top"/>
    </xf>
    <xf numFmtId="49" fontId="3" fillId="0" borderId="3" xfId="0" applyNumberFormat="1" applyFont="1" applyBorder="1" applyAlignment="1">
      <alignment horizontal="right" vertical="top"/>
    </xf>
    <xf numFmtId="49" fontId="4" fillId="0" borderId="3" xfId="0" applyNumberFormat="1" applyFont="1" applyBorder="1" applyAlignment="1">
      <alignment horizontal="left" vertical="top" indent="5"/>
    </xf>
    <xf numFmtId="49" fontId="3" fillId="0" borderId="3" xfId="0" applyNumberFormat="1" applyFont="1" applyBorder="1" applyAlignment="1">
      <alignment vertical="top"/>
    </xf>
    <xf numFmtId="49" fontId="5" fillId="0" borderId="3" xfId="0" applyNumberFormat="1" applyFont="1" applyBorder="1" applyAlignment="1">
      <alignment horizontal="right" vertical="top"/>
    </xf>
    <xf numFmtId="49" fontId="4" fillId="0" borderId="3" xfId="0" applyNumberFormat="1" applyFont="1" applyBorder="1" applyAlignment="1">
      <alignment horizontal="right" vertical="top"/>
    </xf>
    <xf numFmtId="14" fontId="3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vertical="top"/>
    </xf>
    <xf numFmtId="49" fontId="4" fillId="0" borderId="0" xfId="0" applyNumberFormat="1" applyFont="1" applyAlignment="1">
      <alignment vertical="top"/>
    </xf>
    <xf numFmtId="49" fontId="3" fillId="0" borderId="0" xfId="0" applyNumberFormat="1" applyFont="1" applyAlignment="1">
      <alignment vertical="top"/>
    </xf>
    <xf numFmtId="14" fontId="5" fillId="0" borderId="0" xfId="0" applyNumberFormat="1" applyFont="1" applyAlignment="1">
      <alignment horizontal="right" vertical="top"/>
    </xf>
    <xf numFmtId="164" fontId="6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14" fontId="3" fillId="0" borderId="2" xfId="0" applyNumberFormat="1" applyFont="1" applyBorder="1" applyAlignment="1">
      <alignment horizontal="right" vertical="top"/>
    </xf>
    <xf numFmtId="49" fontId="6" fillId="0" borderId="2" xfId="0" applyNumberFormat="1" applyFont="1" applyBorder="1" applyAlignment="1">
      <alignment vertical="top"/>
    </xf>
    <xf numFmtId="49" fontId="4" fillId="0" borderId="2" xfId="0" applyNumberFormat="1" applyFont="1" applyBorder="1" applyAlignment="1">
      <alignment vertical="top"/>
    </xf>
    <xf numFmtId="49" fontId="3" fillId="0" borderId="2" xfId="0" applyNumberFormat="1" applyFont="1" applyBorder="1" applyAlignment="1">
      <alignment vertical="top"/>
    </xf>
    <xf numFmtId="49" fontId="3" fillId="0" borderId="2" xfId="0" applyNumberFormat="1" applyFont="1" applyBorder="1" applyAlignment="1">
      <alignment horizontal="right" vertical="top"/>
    </xf>
    <xf numFmtId="165" fontId="6" fillId="0" borderId="2" xfId="0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49" fontId="3" fillId="0" borderId="0" xfId="0" applyNumberFormat="1" applyFont="1" applyAlignment="1">
      <alignment horizontal="right" vertical="top"/>
    </xf>
    <xf numFmtId="49" fontId="6" fillId="0" borderId="2" xfId="0" applyNumberFormat="1" applyFont="1" applyBorder="1" applyAlignment="1">
      <alignment horizontal="right" vertical="top"/>
    </xf>
    <xf numFmtId="166" fontId="3" fillId="0" borderId="4" xfId="0" applyNumberFormat="1" applyFont="1" applyBorder="1" applyAlignment="1">
      <alignment horizontal="right" vertical="top"/>
    </xf>
    <xf numFmtId="167" fontId="3" fillId="0" borderId="4" xfId="0" applyNumberFormat="1" applyFont="1" applyBorder="1" applyAlignment="1">
      <alignment horizontal="right" vertical="top"/>
    </xf>
    <xf numFmtId="14" fontId="3" fillId="0" borderId="5" xfId="0" applyNumberFormat="1" applyFont="1" applyBorder="1" applyAlignment="1">
      <alignment horizontal="right" vertical="top"/>
    </xf>
    <xf numFmtId="49" fontId="4" fillId="0" borderId="5" xfId="0" applyNumberFormat="1" applyFont="1" applyBorder="1" applyAlignment="1">
      <alignment vertical="top"/>
    </xf>
    <xf numFmtId="49" fontId="3" fillId="0" borderId="5" xfId="0" applyNumberFormat="1" applyFont="1" applyBorder="1" applyAlignment="1">
      <alignment vertical="top"/>
    </xf>
    <xf numFmtId="49" fontId="3" fillId="0" borderId="5" xfId="0" applyNumberFormat="1" applyFont="1" applyBorder="1" applyAlignment="1">
      <alignment vertical="top" wrapText="1"/>
    </xf>
    <xf numFmtId="164" fontId="3" fillId="0" borderId="4" xfId="0" applyNumberFormat="1" applyFont="1" applyBorder="1" applyAlignment="1">
      <alignment horizontal="right" vertical="top"/>
    </xf>
    <xf numFmtId="166" fontId="4" fillId="0" borderId="5" xfId="0" applyNumberFormat="1" applyFont="1" applyBorder="1" applyAlignment="1">
      <alignment horizontal="right" vertical="top"/>
    </xf>
    <xf numFmtId="49" fontId="4" fillId="0" borderId="4" xfId="0" applyNumberFormat="1" applyFont="1" applyBorder="1" applyAlignment="1">
      <alignment vertical="top"/>
    </xf>
    <xf numFmtId="49" fontId="3" fillId="0" borderId="4" xfId="0" applyNumberFormat="1" applyFont="1" applyBorder="1" applyAlignment="1">
      <alignment vertical="top"/>
    </xf>
    <xf numFmtId="49" fontId="3" fillId="0" borderId="4" xfId="0" applyNumberFormat="1" applyFont="1" applyBorder="1" applyAlignment="1">
      <alignment vertical="top" wrapText="1"/>
    </xf>
    <xf numFmtId="166" fontId="4" fillId="0" borderId="4" xfId="0" applyNumberFormat="1" applyFont="1" applyBorder="1" applyAlignment="1">
      <alignment horizontal="right" vertical="top"/>
    </xf>
    <xf numFmtId="167" fontId="4" fillId="0" borderId="4" xfId="0" applyNumberFormat="1" applyFont="1" applyBorder="1" applyAlignment="1">
      <alignment horizontal="right" vertical="top"/>
    </xf>
    <xf numFmtId="43" fontId="1" fillId="0" borderId="0" xfId="1" applyFont="1" applyAlignment="1">
      <alignment vertical="top"/>
    </xf>
    <xf numFmtId="43" fontId="0" fillId="0" borderId="0" xfId="1" applyFont="1"/>
    <xf numFmtId="49" fontId="3" fillId="0" borderId="8" xfId="0" applyNumberFormat="1" applyFont="1" applyBorder="1" applyAlignment="1">
      <alignment horizontal="center" vertical="top" wrapText="1"/>
    </xf>
    <xf numFmtId="49" fontId="3" fillId="0" borderId="7" xfId="0" applyNumberFormat="1" applyFont="1" applyBorder="1" applyAlignment="1">
      <alignment horizontal="center" vertical="top" wrapText="1"/>
    </xf>
    <xf numFmtId="164" fontId="3" fillId="0" borderId="9" xfId="0" applyNumberFormat="1" applyFont="1" applyBorder="1" applyAlignment="1">
      <alignment horizontal="right" vertical="top"/>
    </xf>
    <xf numFmtId="164" fontId="3" fillId="0" borderId="6" xfId="0" applyNumberFormat="1" applyFont="1" applyBorder="1" applyAlignment="1">
      <alignment horizontal="right" vertical="top"/>
    </xf>
    <xf numFmtId="167" fontId="3" fillId="0" borderId="5" xfId="0" applyNumberFormat="1" applyFont="1" applyBorder="1" applyAlignment="1">
      <alignment horizontal="right" vertical="top"/>
    </xf>
    <xf numFmtId="164" fontId="3" fillId="0" borderId="5" xfId="0" applyNumberFormat="1" applyFont="1" applyBorder="1" applyAlignment="1">
      <alignment horizontal="right" vertical="top"/>
    </xf>
    <xf numFmtId="14" fontId="3" fillId="0" borderId="8" xfId="0" applyNumberFormat="1" applyFont="1" applyBorder="1" applyAlignment="1">
      <alignment horizontal="right" vertical="top"/>
    </xf>
    <xf numFmtId="49" fontId="5" fillId="0" borderId="8" xfId="0" applyNumberFormat="1" applyFont="1" applyBorder="1" applyAlignment="1">
      <alignment horizontal="right" vertical="top"/>
    </xf>
    <xf numFmtId="49" fontId="3" fillId="0" borderId="8" xfId="0" applyNumberFormat="1" applyFont="1" applyBorder="1" applyAlignment="1">
      <alignment vertical="top"/>
    </xf>
    <xf numFmtId="49" fontId="3" fillId="0" borderId="8" xfId="0" applyNumberFormat="1" applyFont="1" applyBorder="1" applyAlignment="1">
      <alignment vertical="top" wrapText="1"/>
    </xf>
    <xf numFmtId="166" fontId="4" fillId="0" borderId="8" xfId="0" applyNumberFormat="1" applyFont="1" applyBorder="1" applyAlignment="1">
      <alignment horizontal="right" vertical="top"/>
    </xf>
    <xf numFmtId="167" fontId="3" fillId="0" borderId="8" xfId="0" applyNumberFormat="1" applyFont="1" applyBorder="1" applyAlignment="1">
      <alignment horizontal="right" vertical="top"/>
    </xf>
    <xf numFmtId="167" fontId="3" fillId="0" borderId="7" xfId="0" applyNumberFormat="1" applyFont="1" applyBorder="1" applyAlignment="1">
      <alignment horizontal="right" vertical="top"/>
    </xf>
    <xf numFmtId="49" fontId="5" fillId="0" borderId="7" xfId="0" applyNumberFormat="1" applyFont="1" applyBorder="1" applyAlignment="1">
      <alignment horizontal="center" vertical="top" wrapText="1"/>
    </xf>
    <xf numFmtId="168" fontId="3" fillId="0" borderId="6" xfId="0" applyNumberFormat="1" applyFont="1" applyBorder="1" applyAlignment="1">
      <alignment horizontal="right" vertical="top"/>
    </xf>
    <xf numFmtId="49" fontId="4" fillId="0" borderId="6" xfId="0" applyNumberFormat="1" applyFont="1" applyBorder="1" applyAlignment="1">
      <alignment vertical="top"/>
    </xf>
    <xf numFmtId="49" fontId="3" fillId="0" borderId="6" xfId="0" applyNumberFormat="1" applyFont="1" applyBorder="1" applyAlignment="1">
      <alignment vertical="top"/>
    </xf>
    <xf numFmtId="49" fontId="3" fillId="0" borderId="6" xfId="0" applyNumberFormat="1" applyFont="1" applyBorder="1" applyAlignment="1">
      <alignment horizontal="right" vertical="top"/>
    </xf>
    <xf numFmtId="166" fontId="4" fillId="0" borderId="6" xfId="0" applyNumberFormat="1" applyFont="1" applyBorder="1" applyAlignment="1">
      <alignment horizontal="right" vertical="top"/>
    </xf>
    <xf numFmtId="167" fontId="3" fillId="0" borderId="6" xfId="0" applyNumberFormat="1" applyFont="1" applyBorder="1" applyAlignment="1">
      <alignment horizontal="right" vertical="top"/>
    </xf>
    <xf numFmtId="168" fontId="3" fillId="0" borderId="4" xfId="0" applyNumberFormat="1" applyFont="1" applyBorder="1" applyAlignment="1">
      <alignment horizontal="right" vertical="top"/>
    </xf>
    <xf numFmtId="49" fontId="3" fillId="0" borderId="4" xfId="0" applyNumberFormat="1" applyFont="1" applyBorder="1" applyAlignment="1">
      <alignment horizontal="right" vertical="top"/>
    </xf>
    <xf numFmtId="168" fontId="3" fillId="0" borderId="7" xfId="0" applyNumberFormat="1" applyFont="1" applyBorder="1" applyAlignment="1">
      <alignment horizontal="right" vertical="top"/>
    </xf>
    <xf numFmtId="49" fontId="5" fillId="0" borderId="7" xfId="0" applyNumberFormat="1" applyFont="1" applyBorder="1" applyAlignment="1">
      <alignment horizontal="right" vertical="top"/>
    </xf>
    <xf numFmtId="49" fontId="3" fillId="0" borderId="7" xfId="0" applyNumberFormat="1" applyFont="1" applyBorder="1" applyAlignment="1">
      <alignment vertical="top"/>
    </xf>
    <xf numFmtId="49" fontId="3" fillId="0" borderId="7" xfId="0" applyNumberFormat="1" applyFont="1" applyBorder="1" applyAlignment="1">
      <alignment horizontal="right" vertical="top"/>
    </xf>
    <xf numFmtId="166" fontId="4" fillId="0" borderId="7" xfId="0" applyNumberFormat="1" applyFont="1" applyBorder="1" applyAlignment="1">
      <alignment horizontal="right" vertical="top"/>
    </xf>
    <xf numFmtId="168" fontId="3" fillId="0" borderId="5" xfId="0" applyNumberFormat="1" applyFont="1" applyBorder="1" applyAlignment="1">
      <alignment horizontal="right" vertical="top"/>
    </xf>
    <xf numFmtId="49" fontId="3" fillId="0" borderId="5" xfId="0" applyNumberFormat="1" applyFont="1" applyBorder="1" applyAlignment="1">
      <alignment horizontal="right" vertical="top"/>
    </xf>
    <xf numFmtId="49" fontId="4" fillId="0" borderId="5" xfId="0" applyNumberFormat="1" applyFont="1" applyBorder="1" applyAlignment="1">
      <alignment horizontal="right" vertical="top" wrapText="1"/>
    </xf>
    <xf numFmtId="167" fontId="4" fillId="0" borderId="5" xfId="0" applyNumberFormat="1" applyFont="1" applyBorder="1" applyAlignment="1">
      <alignment horizontal="right" vertical="top"/>
    </xf>
    <xf numFmtId="166" fontId="3" fillId="0" borderId="5" xfId="0" applyNumberFormat="1" applyFont="1" applyBorder="1" applyAlignment="1">
      <alignment horizontal="right" vertical="top"/>
    </xf>
    <xf numFmtId="168" fontId="3" fillId="0" borderId="10" xfId="0" applyNumberFormat="1" applyFont="1" applyBorder="1" applyAlignment="1">
      <alignment horizontal="right" vertical="top"/>
    </xf>
    <xf numFmtId="49" fontId="4" fillId="0" borderId="10" xfId="0" applyNumberFormat="1" applyFont="1" applyBorder="1" applyAlignment="1">
      <alignment vertical="top"/>
    </xf>
    <xf numFmtId="49" fontId="3" fillId="0" borderId="10" xfId="0" applyNumberFormat="1" applyFont="1" applyBorder="1" applyAlignment="1">
      <alignment vertical="top"/>
    </xf>
    <xf numFmtId="49" fontId="3" fillId="0" borderId="10" xfId="0" applyNumberFormat="1" applyFont="1" applyBorder="1" applyAlignment="1">
      <alignment horizontal="right" vertical="top"/>
    </xf>
    <xf numFmtId="49" fontId="3" fillId="0" borderId="10" xfId="0" applyNumberFormat="1" applyFont="1" applyBorder="1" applyAlignment="1">
      <alignment vertical="top" wrapText="1"/>
    </xf>
    <xf numFmtId="166" fontId="4" fillId="0" borderId="10" xfId="0" applyNumberFormat="1" applyFont="1" applyBorder="1" applyAlignment="1">
      <alignment horizontal="right" vertical="top"/>
    </xf>
    <xf numFmtId="49" fontId="4" fillId="0" borderId="10" xfId="0" applyNumberFormat="1" applyFont="1" applyBorder="1" applyAlignment="1">
      <alignment horizontal="right" vertical="top" wrapText="1"/>
    </xf>
    <xf numFmtId="167" fontId="3" fillId="0" borderId="10" xfId="0" applyNumberFormat="1" applyFont="1" applyBorder="1" applyAlignment="1">
      <alignment horizontal="right" vertical="top"/>
    </xf>
    <xf numFmtId="164" fontId="3" fillId="0" borderId="10" xfId="0" applyNumberFormat="1" applyFont="1" applyBorder="1" applyAlignment="1">
      <alignment horizontal="right" vertical="top"/>
    </xf>
    <xf numFmtId="164" fontId="3" fillId="0" borderId="11" xfId="0" applyNumberFormat="1" applyFont="1" applyBorder="1" applyAlignment="1">
      <alignment horizontal="right" vertical="top"/>
    </xf>
    <xf numFmtId="49" fontId="3" fillId="0" borderId="6" xfId="0" applyNumberFormat="1" applyFont="1" applyBorder="1" applyAlignment="1">
      <alignment vertical="top" wrapText="1"/>
    </xf>
    <xf numFmtId="49" fontId="3" fillId="0" borderId="7" xfId="0" applyNumberFormat="1" applyFont="1" applyBorder="1" applyAlignment="1">
      <alignment vertical="top" wrapText="1"/>
    </xf>
    <xf numFmtId="49" fontId="4" fillId="0" borderId="5" xfId="0" applyNumberFormat="1" applyFont="1" applyBorder="1" applyAlignment="1">
      <alignment horizontal="right" vertical="top"/>
    </xf>
    <xf numFmtId="49" fontId="3" fillId="0" borderId="5" xfId="1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center" vertical="top" wrapText="1"/>
    </xf>
    <xf numFmtId="49" fontId="4" fillId="0" borderId="5" xfId="1" applyNumberFormat="1" applyFont="1" applyBorder="1" applyAlignment="1">
      <alignment horizontal="right" vertical="top"/>
    </xf>
    <xf numFmtId="49" fontId="3" fillId="0" borderId="5" xfId="1" applyNumberFormat="1" applyFont="1" applyBorder="1" applyAlignment="1">
      <alignment horizontal="right" vertical="top"/>
    </xf>
    <xf numFmtId="49" fontId="4" fillId="0" borderId="10" xfId="0" applyNumberFormat="1" applyFont="1" applyBorder="1" applyAlignment="1">
      <alignment horizontal="right" vertical="top"/>
    </xf>
    <xf numFmtId="49" fontId="3" fillId="0" borderId="10" xfId="1" applyNumberFormat="1" applyFont="1" applyBorder="1" applyAlignment="1">
      <alignment horizontal="right" vertical="top" wrapText="1"/>
    </xf>
    <xf numFmtId="49" fontId="4" fillId="0" borderId="10" xfId="1" applyNumberFormat="1" applyFont="1" applyBorder="1" applyAlignment="1">
      <alignment horizontal="right" vertical="top"/>
    </xf>
    <xf numFmtId="49" fontId="3" fillId="0" borderId="10" xfId="1" applyNumberFormat="1" applyFont="1" applyBorder="1" applyAlignment="1">
      <alignment horizontal="right" vertical="top"/>
    </xf>
    <xf numFmtId="49" fontId="3" fillId="0" borderId="4" xfId="1" applyNumberFormat="1" applyFont="1" applyBorder="1" applyAlignment="1">
      <alignment vertical="top"/>
    </xf>
    <xf numFmtId="49" fontId="3" fillId="0" borderId="4" xfId="1" applyNumberFormat="1" applyFont="1" applyBorder="1" applyAlignment="1">
      <alignment vertical="top" wrapText="1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 vertical="top"/>
    </xf>
    <xf numFmtId="49" fontId="4" fillId="0" borderId="3" xfId="0" applyNumberFormat="1" applyFont="1" applyBorder="1" applyAlignment="1">
      <alignment vertical="top"/>
    </xf>
    <xf numFmtId="49" fontId="4" fillId="0" borderId="11" xfId="0" applyNumberFormat="1" applyFont="1" applyBorder="1" applyAlignment="1">
      <alignment horizontal="center"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 vertical="top"/>
    </xf>
    <xf numFmtId="49" fontId="4" fillId="0" borderId="3" xfId="0" applyNumberFormat="1" applyFont="1" applyBorder="1" applyAlignment="1">
      <alignment vertical="top"/>
    </xf>
    <xf numFmtId="168" fontId="3" fillId="0" borderId="0" xfId="0" applyNumberFormat="1" applyFont="1" applyAlignment="1">
      <alignment horizontal="right" vertical="top"/>
    </xf>
    <xf numFmtId="165" fontId="1" fillId="0" borderId="2" xfId="0" applyNumberFormat="1" applyFont="1" applyBorder="1" applyAlignment="1">
      <alignment horizontal="right" vertical="top"/>
    </xf>
    <xf numFmtId="49" fontId="6" fillId="0" borderId="0" xfId="0" applyNumberFormat="1" applyFont="1" applyAlignment="1">
      <alignment horizontal="left" vertical="top" indent="5"/>
    </xf>
    <xf numFmtId="165" fontId="1" fillId="0" borderId="0" xfId="0" applyNumberFormat="1" applyFont="1" applyAlignment="1">
      <alignment horizontal="right" vertical="top"/>
    </xf>
    <xf numFmtId="164" fontId="1" fillId="0" borderId="0" xfId="0" applyNumberFormat="1" applyFont="1" applyAlignment="1">
      <alignment horizontal="right" vertical="top"/>
    </xf>
    <xf numFmtId="165" fontId="6" fillId="0" borderId="3" xfId="0" applyNumberFormat="1" applyFont="1" applyBorder="1" applyAlignment="1">
      <alignment horizontal="right" vertical="top"/>
    </xf>
    <xf numFmtId="164" fontId="1" fillId="0" borderId="2" xfId="0" applyNumberFormat="1" applyFont="1" applyBorder="1" applyAlignment="1">
      <alignment horizontal="right" vertical="top"/>
    </xf>
    <xf numFmtId="168" fontId="3" fillId="0" borderId="17" xfId="0" applyNumberFormat="1" applyFont="1" applyBorder="1" applyAlignment="1">
      <alignment horizontal="right" vertical="top"/>
    </xf>
    <xf numFmtId="49" fontId="4" fillId="0" borderId="17" xfId="0" applyNumberFormat="1" applyFont="1" applyBorder="1" applyAlignment="1">
      <alignment vertical="top"/>
    </xf>
    <xf numFmtId="49" fontId="3" fillId="0" borderId="17" xfId="0" applyNumberFormat="1" applyFont="1" applyBorder="1" applyAlignment="1">
      <alignment vertical="top"/>
    </xf>
    <xf numFmtId="49" fontId="3" fillId="0" borderId="17" xfId="0" applyNumberFormat="1" applyFont="1" applyBorder="1" applyAlignment="1">
      <alignment horizontal="right" vertical="top"/>
    </xf>
    <xf numFmtId="166" fontId="4" fillId="0" borderId="17" xfId="0" applyNumberFormat="1" applyFont="1" applyBorder="1" applyAlignment="1">
      <alignment horizontal="right" vertical="top"/>
    </xf>
    <xf numFmtId="167" fontId="3" fillId="0" borderId="17" xfId="0" applyNumberFormat="1" applyFont="1" applyBorder="1" applyAlignment="1">
      <alignment horizontal="right" vertical="top"/>
    </xf>
    <xf numFmtId="164" fontId="3" fillId="0" borderId="17" xfId="0" applyNumberFormat="1" applyFont="1" applyBorder="1" applyAlignment="1">
      <alignment horizontal="right" vertical="top"/>
    </xf>
    <xf numFmtId="164" fontId="3" fillId="0" borderId="14" xfId="0" applyNumberFormat="1" applyFont="1" applyBorder="1" applyAlignment="1">
      <alignment horizontal="right"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 vertical="top"/>
    </xf>
    <xf numFmtId="165" fontId="6" fillId="0" borderId="3" xfId="0" applyNumberFormat="1" applyFont="1" applyBorder="1" applyAlignment="1">
      <alignment horizontal="right" vertical="top"/>
    </xf>
    <xf numFmtId="165" fontId="1" fillId="0" borderId="2" xfId="0" applyNumberFormat="1" applyFont="1" applyBorder="1" applyAlignment="1">
      <alignment horizontal="right" vertical="top"/>
    </xf>
    <xf numFmtId="165" fontId="1" fillId="0" borderId="0" xfId="0" applyNumberFormat="1" applyFont="1" applyAlignment="1">
      <alignment horizontal="right" vertical="top"/>
    </xf>
    <xf numFmtId="168" fontId="3" fillId="0" borderId="16" xfId="0" applyNumberFormat="1" applyFont="1" applyBorder="1" applyAlignment="1">
      <alignment horizontal="right" vertical="top"/>
    </xf>
    <xf numFmtId="49" fontId="4" fillId="0" borderId="16" xfId="0" applyNumberFormat="1" applyFont="1" applyBorder="1" applyAlignment="1">
      <alignment horizontal="right" vertical="top"/>
    </xf>
    <xf numFmtId="49" fontId="3" fillId="0" borderId="16" xfId="0" applyNumberFormat="1" applyFont="1" applyBorder="1" applyAlignment="1">
      <alignment vertical="top"/>
    </xf>
    <xf numFmtId="49" fontId="3" fillId="0" borderId="16" xfId="0" applyNumberFormat="1" applyFont="1" applyBorder="1" applyAlignment="1">
      <alignment horizontal="right" vertical="top"/>
    </xf>
    <xf numFmtId="49" fontId="3" fillId="0" borderId="16" xfId="1" applyNumberFormat="1" applyFont="1" applyBorder="1" applyAlignment="1">
      <alignment horizontal="right" vertical="top" wrapText="1"/>
    </xf>
    <xf numFmtId="49" fontId="4" fillId="0" borderId="16" xfId="1" applyNumberFormat="1" applyFont="1" applyBorder="1" applyAlignment="1">
      <alignment horizontal="right" vertical="top"/>
    </xf>
    <xf numFmtId="49" fontId="3" fillId="0" borderId="17" xfId="1" applyNumberFormat="1" applyFont="1" applyBorder="1" applyAlignment="1">
      <alignment vertical="top"/>
    </xf>
    <xf numFmtId="49" fontId="3" fillId="0" borderId="17" xfId="1" applyNumberFormat="1" applyFont="1" applyBorder="1" applyAlignment="1">
      <alignment vertical="top" wrapText="1"/>
    </xf>
    <xf numFmtId="49" fontId="3" fillId="0" borderId="5" xfId="1" applyNumberFormat="1" applyFont="1" applyBorder="1" applyAlignment="1">
      <alignment vertical="top"/>
    </xf>
    <xf numFmtId="49" fontId="3" fillId="0" borderId="5" xfId="1" applyNumberFormat="1" applyFont="1" applyBorder="1" applyAlignment="1">
      <alignment vertical="top" wrapText="1"/>
    </xf>
    <xf numFmtId="49" fontId="3" fillId="0" borderId="10" xfId="1" applyNumberFormat="1" applyFont="1" applyBorder="1" applyAlignment="1">
      <alignment vertical="top"/>
    </xf>
    <xf numFmtId="49" fontId="3" fillId="0" borderId="10" xfId="1" applyNumberFormat="1" applyFont="1" applyBorder="1" applyAlignment="1">
      <alignment vertical="top" wrapText="1"/>
    </xf>
    <xf numFmtId="49" fontId="3" fillId="0" borderId="16" xfId="1" applyNumberFormat="1" applyFont="1" applyBorder="1" applyAlignment="1">
      <alignment vertical="top"/>
    </xf>
    <xf numFmtId="49" fontId="3" fillId="0" borderId="16" xfId="1" applyNumberFormat="1" applyFont="1" applyBorder="1" applyAlignment="1">
      <alignment vertical="top" wrapText="1"/>
    </xf>
    <xf numFmtId="166" fontId="4" fillId="0" borderId="16" xfId="0" applyNumberFormat="1" applyFont="1" applyBorder="1" applyAlignment="1">
      <alignment horizontal="right" vertical="top"/>
    </xf>
    <xf numFmtId="167" fontId="3" fillId="0" borderId="16" xfId="0" applyNumberFormat="1" applyFont="1" applyBorder="1" applyAlignment="1">
      <alignment horizontal="right" vertical="top"/>
    </xf>
    <xf numFmtId="164" fontId="3" fillId="0" borderId="16" xfId="0" applyNumberFormat="1" applyFont="1" applyBorder="1" applyAlignment="1">
      <alignment horizontal="right" vertical="top"/>
    </xf>
    <xf numFmtId="168" fontId="3" fillId="0" borderId="14" xfId="0" applyNumberFormat="1" applyFont="1" applyBorder="1" applyAlignment="1">
      <alignment horizontal="right" vertical="top"/>
    </xf>
    <xf numFmtId="49" fontId="4" fillId="0" borderId="14" xfId="0" applyNumberFormat="1" applyFont="1" applyBorder="1" applyAlignment="1">
      <alignment vertical="top"/>
    </xf>
    <xf numFmtId="49" fontId="3" fillId="0" borderId="14" xfId="0" applyNumberFormat="1" applyFont="1" applyBorder="1" applyAlignment="1">
      <alignment vertical="top"/>
    </xf>
    <xf numFmtId="49" fontId="3" fillId="0" borderId="14" xfId="0" applyNumberFormat="1" applyFont="1" applyBorder="1" applyAlignment="1">
      <alignment horizontal="right" vertical="top"/>
    </xf>
    <xf numFmtId="49" fontId="3" fillId="0" borderId="14" xfId="1" applyNumberFormat="1" applyFont="1" applyBorder="1" applyAlignment="1">
      <alignment vertical="top"/>
    </xf>
    <xf numFmtId="49" fontId="3" fillId="0" borderId="14" xfId="1" applyNumberFormat="1" applyFont="1" applyBorder="1" applyAlignment="1">
      <alignment vertical="top" wrapText="1"/>
    </xf>
    <xf numFmtId="166" fontId="4" fillId="0" borderId="14" xfId="0" applyNumberFormat="1" applyFont="1" applyBorder="1" applyAlignment="1">
      <alignment horizontal="right" vertical="top"/>
    </xf>
    <xf numFmtId="167" fontId="3" fillId="0" borderId="14" xfId="0" applyNumberFormat="1" applyFont="1" applyBorder="1" applyAlignment="1">
      <alignment horizontal="right" vertical="top"/>
    </xf>
    <xf numFmtId="168" fontId="3" fillId="0" borderId="15" xfId="0" applyNumberFormat="1" applyFont="1" applyBorder="1" applyAlignment="1">
      <alignment horizontal="right" vertical="top"/>
    </xf>
    <xf numFmtId="49" fontId="5" fillId="0" borderId="15" xfId="0" applyNumberFormat="1" applyFont="1" applyBorder="1" applyAlignment="1">
      <alignment horizontal="right" vertical="top"/>
    </xf>
    <xf numFmtId="49" fontId="3" fillId="0" borderId="15" xfId="0" applyNumberFormat="1" applyFont="1" applyBorder="1" applyAlignment="1">
      <alignment vertical="top"/>
    </xf>
    <xf numFmtId="49" fontId="3" fillId="0" borderId="15" xfId="0" applyNumberFormat="1" applyFont="1" applyBorder="1" applyAlignment="1">
      <alignment horizontal="right" vertical="top"/>
    </xf>
    <xf numFmtId="49" fontId="3" fillId="0" borderId="15" xfId="1" applyNumberFormat="1" applyFont="1" applyBorder="1" applyAlignment="1">
      <alignment vertical="top"/>
    </xf>
    <xf numFmtId="49" fontId="3" fillId="0" borderId="15" xfId="1" applyNumberFormat="1" applyFont="1" applyBorder="1" applyAlignment="1">
      <alignment vertical="top" wrapText="1"/>
    </xf>
    <xf numFmtId="166" fontId="4" fillId="0" borderId="15" xfId="0" applyNumberFormat="1" applyFont="1" applyBorder="1" applyAlignment="1">
      <alignment horizontal="right" vertical="top"/>
    </xf>
    <xf numFmtId="167" fontId="3" fillId="0" borderId="15" xfId="0" applyNumberFormat="1" applyFont="1" applyBorder="1" applyAlignment="1">
      <alignment horizontal="right"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 vertical="top"/>
    </xf>
    <xf numFmtId="165" fontId="6" fillId="0" borderId="3" xfId="0" applyNumberFormat="1" applyFont="1" applyBorder="1" applyAlignment="1">
      <alignment horizontal="right" vertical="top"/>
    </xf>
    <xf numFmtId="165" fontId="1" fillId="0" borderId="2" xfId="0" applyNumberFormat="1" applyFont="1" applyBorder="1" applyAlignment="1">
      <alignment horizontal="right" vertical="top"/>
    </xf>
    <xf numFmtId="165" fontId="1" fillId="0" borderId="0" xfId="0" applyNumberFormat="1" applyFont="1" applyAlignment="1">
      <alignment horizontal="right" vertical="top"/>
    </xf>
    <xf numFmtId="168" fontId="1" fillId="0" borderId="0" xfId="0" applyNumberFormat="1" applyFont="1" applyAlignment="1">
      <alignment horizontal="right" vertical="top"/>
    </xf>
    <xf numFmtId="49" fontId="1" fillId="0" borderId="14" xfId="0" applyNumberFormat="1" applyFont="1" applyBorder="1" applyAlignment="1">
      <alignment horizontal="center" vertical="top" wrapText="1"/>
    </xf>
    <xf numFmtId="43" fontId="1" fillId="0" borderId="14" xfId="1" applyFont="1" applyBorder="1" applyAlignment="1">
      <alignment horizontal="center" vertical="top" wrapText="1"/>
    </xf>
    <xf numFmtId="49" fontId="3" fillId="0" borderId="20" xfId="0" applyNumberFormat="1" applyFont="1" applyBorder="1" applyAlignment="1">
      <alignment horizontal="center" vertical="top" wrapText="1"/>
    </xf>
    <xf numFmtId="49" fontId="5" fillId="0" borderId="20" xfId="0" applyNumberFormat="1" applyFont="1" applyBorder="1" applyAlignment="1">
      <alignment horizontal="center" vertical="top" wrapText="1"/>
    </xf>
    <xf numFmtId="49" fontId="4" fillId="0" borderId="20" xfId="0" applyNumberFormat="1" applyFont="1" applyBorder="1" applyAlignment="1">
      <alignment horizontal="center" vertical="top" wrapText="1"/>
    </xf>
    <xf numFmtId="49" fontId="3" fillId="0" borderId="20" xfId="1" applyNumberFormat="1" applyFont="1" applyBorder="1" applyAlignment="1">
      <alignment horizontal="center" vertical="top" wrapText="1"/>
    </xf>
    <xf numFmtId="49" fontId="3" fillId="0" borderId="19" xfId="0" applyNumberFormat="1" applyFont="1" applyBorder="1" applyAlignment="1">
      <alignment horizontal="center" vertical="top" wrapText="1"/>
    </xf>
    <xf numFmtId="168" fontId="3" fillId="0" borderId="21" xfId="0" applyNumberFormat="1" applyFont="1" applyBorder="1" applyAlignment="1">
      <alignment horizontal="right" vertical="top"/>
    </xf>
    <xf numFmtId="49" fontId="4" fillId="0" borderId="21" xfId="0" applyNumberFormat="1" applyFont="1" applyBorder="1" applyAlignment="1">
      <alignment vertical="top"/>
    </xf>
    <xf numFmtId="49" fontId="3" fillId="0" borderId="21" xfId="0" applyNumberFormat="1" applyFont="1" applyBorder="1" applyAlignment="1">
      <alignment vertical="top"/>
    </xf>
    <xf numFmtId="49" fontId="3" fillId="0" borderId="21" xfId="0" applyNumberFormat="1" applyFont="1" applyBorder="1" applyAlignment="1">
      <alignment horizontal="right" vertical="top"/>
    </xf>
    <xf numFmtId="49" fontId="4" fillId="0" borderId="21" xfId="0" applyNumberFormat="1" applyFont="1" applyBorder="1" applyAlignment="1">
      <alignment horizontal="right" vertical="top"/>
    </xf>
    <xf numFmtId="49" fontId="3" fillId="0" borderId="21" xfId="1" applyNumberFormat="1" applyFont="1" applyBorder="1" applyAlignment="1">
      <alignment horizontal="right" vertical="top" wrapText="1"/>
    </xf>
    <xf numFmtId="49" fontId="4" fillId="0" borderId="21" xfId="1" applyNumberFormat="1" applyFont="1" applyBorder="1" applyAlignment="1">
      <alignment horizontal="right" vertical="top"/>
    </xf>
    <xf numFmtId="49" fontId="3" fillId="0" borderId="21" xfId="1" applyNumberFormat="1" applyFont="1" applyBorder="1" applyAlignment="1">
      <alignment horizontal="right" vertical="top"/>
    </xf>
    <xf numFmtId="166" fontId="4" fillId="0" borderId="21" xfId="0" applyNumberFormat="1" applyFont="1" applyBorder="1" applyAlignment="1">
      <alignment horizontal="right" vertical="top"/>
    </xf>
    <xf numFmtId="167" fontId="3" fillId="0" borderId="21" xfId="0" applyNumberFormat="1" applyFont="1" applyBorder="1" applyAlignment="1">
      <alignment horizontal="right" vertical="top"/>
    </xf>
    <xf numFmtId="164" fontId="3" fillId="0" borderId="21" xfId="0" applyNumberFormat="1" applyFont="1" applyBorder="1" applyAlignment="1">
      <alignment horizontal="right" vertical="top"/>
    </xf>
    <xf numFmtId="164" fontId="3" fillId="0" borderId="18" xfId="0" applyNumberFormat="1" applyFont="1" applyBorder="1" applyAlignment="1">
      <alignment horizontal="right" vertical="top"/>
    </xf>
    <xf numFmtId="164" fontId="3" fillId="0" borderId="15" xfId="0" applyNumberFormat="1" applyFont="1" applyBorder="1" applyAlignment="1">
      <alignment horizontal="right" vertical="top"/>
    </xf>
    <xf numFmtId="166" fontId="3" fillId="0" borderId="15" xfId="0" applyNumberFormat="1" applyFont="1" applyBorder="1" applyAlignment="1">
      <alignment horizontal="right" vertical="top"/>
    </xf>
    <xf numFmtId="49" fontId="1" fillId="0" borderId="8" xfId="0" applyNumberFormat="1" applyFont="1" applyBorder="1" applyAlignment="1">
      <alignment horizontal="center" vertical="top" wrapText="1"/>
    </xf>
    <xf numFmtId="49" fontId="3" fillId="0" borderId="20" xfId="0" applyNumberFormat="1" applyFont="1" applyBorder="1" applyAlignment="1">
      <alignment vertical="top"/>
    </xf>
    <xf numFmtId="49" fontId="3" fillId="0" borderId="20" xfId="0" applyNumberFormat="1" applyFont="1" applyBorder="1" applyAlignment="1">
      <alignment vertical="top" wrapText="1"/>
    </xf>
    <xf numFmtId="167" fontId="3" fillId="0" borderId="20" xfId="0" applyNumberFormat="1" applyFont="1" applyBorder="1" applyAlignment="1">
      <alignment horizontal="right" vertical="top"/>
    </xf>
    <xf numFmtId="49" fontId="3" fillId="0" borderId="21" xfId="0" applyNumberFormat="1" applyFont="1" applyBorder="1" applyAlignment="1">
      <alignment vertical="top" wrapText="1"/>
    </xf>
    <xf numFmtId="49" fontId="4" fillId="0" borderId="21" xfId="0" applyNumberFormat="1" applyFont="1" applyBorder="1" applyAlignment="1">
      <alignment horizontal="right" vertical="top" wrapText="1"/>
    </xf>
    <xf numFmtId="168" fontId="3" fillId="0" borderId="20" xfId="0" applyNumberFormat="1" applyFont="1" applyBorder="1" applyAlignment="1">
      <alignment horizontal="right" vertical="top"/>
    </xf>
    <xf numFmtId="49" fontId="5" fillId="0" borderId="20" xfId="0" applyNumberFormat="1" applyFont="1" applyBorder="1" applyAlignment="1">
      <alignment horizontal="right" vertical="top"/>
    </xf>
    <xf numFmtId="49" fontId="3" fillId="0" borderId="20" xfId="0" applyNumberFormat="1" applyFont="1" applyBorder="1" applyAlignment="1">
      <alignment horizontal="right" vertical="top"/>
    </xf>
    <xf numFmtId="49" fontId="4" fillId="0" borderId="20" xfId="0" applyNumberFormat="1" applyFont="1" applyBorder="1" applyAlignment="1">
      <alignment horizontal="right" vertical="top" wrapText="1"/>
    </xf>
    <xf numFmtId="167" fontId="4" fillId="0" borderId="20" xfId="0" applyNumberFormat="1" applyFont="1" applyBorder="1" applyAlignment="1">
      <alignment horizontal="right" vertical="top"/>
    </xf>
    <xf numFmtId="166" fontId="3" fillId="0" borderId="20" xfId="0" applyNumberFormat="1" applyFont="1" applyBorder="1" applyAlignment="1">
      <alignment horizontal="right"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 vertical="top"/>
    </xf>
    <xf numFmtId="165" fontId="6" fillId="0" borderId="3" xfId="0" applyNumberFormat="1" applyFont="1" applyBorder="1" applyAlignment="1">
      <alignment horizontal="right" vertical="top"/>
    </xf>
    <xf numFmtId="165" fontId="1" fillId="0" borderId="2" xfId="0" applyNumberFormat="1" applyFont="1" applyBorder="1" applyAlignment="1">
      <alignment horizontal="right" vertical="top"/>
    </xf>
    <xf numFmtId="165" fontId="1" fillId="0" borderId="0" xfId="0" applyNumberFormat="1" applyFont="1" applyAlignment="1">
      <alignment horizontal="right" vertical="top"/>
    </xf>
    <xf numFmtId="49" fontId="1" fillId="0" borderId="23" xfId="0" applyNumberFormat="1" applyFont="1" applyBorder="1" applyAlignment="1">
      <alignment horizontal="center" vertical="top" wrapText="1"/>
    </xf>
    <xf numFmtId="49" fontId="3" fillId="0" borderId="26" xfId="0" applyNumberFormat="1" applyFont="1" applyBorder="1" applyAlignment="1">
      <alignment horizontal="center" vertical="top" wrapText="1"/>
    </xf>
    <xf numFmtId="49" fontId="4" fillId="0" borderId="26" xfId="0" applyNumberFormat="1" applyFont="1" applyBorder="1" applyAlignment="1">
      <alignment horizontal="center" vertical="top" wrapText="1"/>
    </xf>
    <xf numFmtId="49" fontId="3" fillId="0" borderId="25" xfId="0" applyNumberFormat="1" applyFont="1" applyBorder="1" applyAlignment="1">
      <alignment horizontal="center" vertical="top" wrapText="1"/>
    </xf>
    <xf numFmtId="168" fontId="3" fillId="0" borderId="28" xfId="0" applyNumberFormat="1" applyFont="1" applyBorder="1" applyAlignment="1">
      <alignment horizontal="right" vertical="top"/>
    </xf>
    <xf numFmtId="49" fontId="4" fillId="0" borderId="28" xfId="0" applyNumberFormat="1" applyFont="1" applyBorder="1" applyAlignment="1">
      <alignment vertical="top"/>
    </xf>
    <xf numFmtId="49" fontId="4" fillId="0" borderId="28" xfId="0" applyNumberFormat="1" applyFont="1" applyBorder="1" applyAlignment="1">
      <alignment horizontal="right" vertical="top"/>
    </xf>
    <xf numFmtId="49" fontId="3" fillId="0" borderId="28" xfId="0" applyNumberFormat="1" applyFont="1" applyBorder="1" applyAlignment="1">
      <alignment horizontal="right" vertical="top"/>
    </xf>
    <xf numFmtId="49" fontId="3" fillId="0" borderId="28" xfId="0" applyNumberFormat="1" applyFont="1" applyBorder="1" applyAlignment="1">
      <alignment vertical="top" wrapText="1"/>
    </xf>
    <xf numFmtId="49" fontId="4" fillId="0" borderId="28" xfId="0" applyNumberFormat="1" applyFont="1" applyBorder="1" applyAlignment="1">
      <alignment horizontal="right" vertical="top" wrapText="1"/>
    </xf>
    <xf numFmtId="166" fontId="4" fillId="0" borderId="28" xfId="0" applyNumberFormat="1" applyFont="1" applyBorder="1" applyAlignment="1">
      <alignment horizontal="right" vertical="top"/>
    </xf>
    <xf numFmtId="167" fontId="3" fillId="0" borderId="28" xfId="0" applyNumberFormat="1" applyFont="1" applyBorder="1" applyAlignment="1">
      <alignment horizontal="right" vertical="top"/>
    </xf>
    <xf numFmtId="164" fontId="3" fillId="0" borderId="28" xfId="0" applyNumberFormat="1" applyFont="1" applyBorder="1" applyAlignment="1">
      <alignment horizontal="right" vertical="top"/>
    </xf>
    <xf numFmtId="164" fontId="3" fillId="0" borderId="24" xfId="0" applyNumberFormat="1" applyFont="1" applyBorder="1" applyAlignment="1">
      <alignment horizontal="right" vertical="top"/>
    </xf>
    <xf numFmtId="168" fontId="3" fillId="0" borderId="26" xfId="0" applyNumberFormat="1" applyFont="1" applyBorder="1" applyAlignment="1">
      <alignment horizontal="right" vertical="top"/>
    </xf>
    <xf numFmtId="49" fontId="4" fillId="0" borderId="26" xfId="0" applyNumberFormat="1" applyFont="1" applyBorder="1" applyAlignment="1">
      <alignment horizontal="right" vertical="top"/>
    </xf>
    <xf numFmtId="49" fontId="4" fillId="0" borderId="26" xfId="0" applyNumberFormat="1" applyFont="1" applyBorder="1" applyAlignment="1">
      <alignment vertical="top"/>
    </xf>
    <xf numFmtId="49" fontId="3" fillId="0" borderId="26" xfId="0" applyNumberFormat="1" applyFont="1" applyBorder="1" applyAlignment="1">
      <alignment horizontal="right" vertical="top"/>
    </xf>
    <xf numFmtId="49" fontId="3" fillId="0" borderId="26" xfId="0" applyNumberFormat="1" applyFont="1" applyBorder="1" applyAlignment="1">
      <alignment vertical="top" wrapText="1"/>
    </xf>
    <xf numFmtId="49" fontId="4" fillId="0" borderId="26" xfId="0" applyNumberFormat="1" applyFont="1" applyBorder="1" applyAlignment="1">
      <alignment horizontal="right" vertical="top" wrapText="1"/>
    </xf>
    <xf numFmtId="166" fontId="4" fillId="0" borderId="26" xfId="0" applyNumberFormat="1" applyFont="1" applyBorder="1" applyAlignment="1">
      <alignment horizontal="right" vertical="top"/>
    </xf>
    <xf numFmtId="167" fontId="3" fillId="0" borderId="26" xfId="0" applyNumberFormat="1" applyFont="1" applyBorder="1" applyAlignment="1">
      <alignment horizontal="right" vertical="top"/>
    </xf>
    <xf numFmtId="164" fontId="3" fillId="0" borderId="26" xfId="0" applyNumberFormat="1" applyFont="1" applyBorder="1" applyAlignment="1">
      <alignment horizontal="right" vertical="top"/>
    </xf>
    <xf numFmtId="49" fontId="3" fillId="0" borderId="28" xfId="0" applyNumberFormat="1" applyFont="1" applyBorder="1" applyAlignment="1">
      <alignment vertical="top"/>
    </xf>
    <xf numFmtId="49" fontId="3" fillId="0" borderId="26" xfId="0" applyNumberFormat="1" applyFont="1" applyBorder="1" applyAlignment="1">
      <alignment vertical="top"/>
    </xf>
    <xf numFmtId="49" fontId="5" fillId="0" borderId="26" xfId="0" applyNumberFormat="1" applyFont="1" applyBorder="1" applyAlignment="1">
      <alignment horizontal="right" vertical="top"/>
    </xf>
    <xf numFmtId="167" fontId="3" fillId="0" borderId="25" xfId="0" applyNumberFormat="1" applyFont="1" applyBorder="1" applyAlignment="1">
      <alignment horizontal="right" vertical="top"/>
    </xf>
    <xf numFmtId="49" fontId="6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vertical="top"/>
    </xf>
    <xf numFmtId="165" fontId="6" fillId="0" borderId="2" xfId="0" applyNumberFormat="1" applyFont="1" applyBorder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9" fontId="4" fillId="0" borderId="29" xfId="0" applyNumberFormat="1" applyFont="1" applyBorder="1" applyAlignment="1">
      <alignment horizontal="right" vertical="top"/>
    </xf>
    <xf numFmtId="49" fontId="3" fillId="0" borderId="30" xfId="0" applyNumberFormat="1" applyFont="1" applyBorder="1" applyAlignment="1">
      <alignment vertical="top"/>
    </xf>
    <xf numFmtId="49" fontId="3" fillId="0" borderId="30" xfId="0" applyNumberFormat="1" applyFont="1" applyBorder="1" applyAlignment="1">
      <alignment horizontal="right" vertical="top"/>
    </xf>
    <xf numFmtId="49" fontId="5" fillId="0" borderId="30" xfId="0" applyNumberFormat="1" applyFont="1" applyBorder="1" applyAlignment="1">
      <alignment horizontal="right" vertical="top"/>
    </xf>
    <xf numFmtId="49" fontId="4" fillId="0" borderId="30" xfId="0" applyNumberFormat="1" applyFont="1" applyBorder="1" applyAlignment="1">
      <alignment horizontal="right" vertical="top"/>
    </xf>
    <xf numFmtId="168" fontId="4" fillId="0" borderId="4" xfId="0" applyNumberFormat="1" applyFont="1" applyBorder="1" applyAlignment="1">
      <alignment horizontal="right" vertical="top"/>
    </xf>
    <xf numFmtId="49" fontId="4" fillId="0" borderId="4" xfId="0" applyNumberFormat="1" applyFont="1" applyBorder="1" applyAlignment="1">
      <alignment horizontal="center" vertical="top"/>
    </xf>
    <xf numFmtId="168" fontId="5" fillId="0" borderId="0" xfId="0" applyNumberFormat="1" applyFont="1" applyAlignment="1">
      <alignment horizontal="right" vertical="top"/>
    </xf>
    <xf numFmtId="168" fontId="4" fillId="0" borderId="11" xfId="0" applyNumberFormat="1" applyFont="1" applyBorder="1" applyAlignment="1">
      <alignment horizontal="right" vertical="top"/>
    </xf>
    <xf numFmtId="49" fontId="6" fillId="0" borderId="13" xfId="0" applyNumberFormat="1" applyFont="1" applyBorder="1" applyAlignment="1">
      <alignment horizontal="center" vertical="top"/>
    </xf>
    <xf numFmtId="49" fontId="4" fillId="0" borderId="13" xfId="0" applyNumberFormat="1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168" fontId="4" fillId="0" borderId="3" xfId="0" applyNumberFormat="1" applyFont="1" applyBorder="1" applyAlignment="1">
      <alignment horizontal="right" vertical="top"/>
    </xf>
    <xf numFmtId="49" fontId="6" fillId="0" borderId="3" xfId="0" applyNumberFormat="1" applyFont="1" applyBorder="1" applyAlignment="1">
      <alignment horizontal="right" vertical="top"/>
    </xf>
    <xf numFmtId="168" fontId="3" fillId="0" borderId="2" xfId="0" applyNumberFormat="1" applyFont="1" applyBorder="1" applyAlignment="1">
      <alignment horizontal="right" vertical="top"/>
    </xf>
    <xf numFmtId="49" fontId="8" fillId="0" borderId="0" xfId="0" applyNumberFormat="1" applyFont="1" applyFill="1" applyAlignment="1">
      <alignment vertical="top"/>
    </xf>
    <xf numFmtId="49" fontId="9" fillId="0" borderId="0" xfId="0" applyNumberFormat="1" applyFont="1" applyFill="1" applyAlignment="1">
      <alignment vertical="top"/>
    </xf>
    <xf numFmtId="0" fontId="9" fillId="0" borderId="0" xfId="0" applyFont="1" applyFill="1" applyAlignment="1">
      <alignment horizontal="center" vertical="top"/>
    </xf>
    <xf numFmtId="0" fontId="9" fillId="0" borderId="0" xfId="0" applyFont="1" applyFill="1" applyAlignment="1">
      <alignment vertical="top"/>
    </xf>
    <xf numFmtId="43" fontId="9" fillId="0" borderId="0" xfId="1" applyFont="1" applyFill="1" applyAlignment="1">
      <alignment vertical="top"/>
    </xf>
    <xf numFmtId="0" fontId="9" fillId="0" borderId="0" xfId="0" applyFont="1" applyFill="1"/>
    <xf numFmtId="49" fontId="8" fillId="0" borderId="26" xfId="0" applyNumberFormat="1" applyFont="1" applyFill="1" applyBorder="1" applyAlignment="1">
      <alignment horizontal="left"/>
    </xf>
    <xf numFmtId="49" fontId="8" fillId="0" borderId="26" xfId="0" applyNumberFormat="1" applyFont="1" applyFill="1" applyBorder="1" applyAlignment="1">
      <alignment horizontal="left" wrapText="1"/>
    </xf>
    <xf numFmtId="0" fontId="8" fillId="0" borderId="26" xfId="0" applyFont="1" applyFill="1" applyBorder="1" applyAlignment="1">
      <alignment horizontal="center"/>
    </xf>
    <xf numFmtId="0" fontId="8" fillId="0" borderId="26" xfId="0" applyFont="1" applyFill="1" applyBorder="1" applyAlignment="1">
      <alignment horizontal="left"/>
    </xf>
    <xf numFmtId="43" fontId="8" fillId="0" borderId="26" xfId="1" applyFont="1" applyFill="1" applyBorder="1" applyAlignment="1">
      <alignment horizontal="left"/>
    </xf>
    <xf numFmtId="0" fontId="8" fillId="0" borderId="0" xfId="0" applyFont="1" applyFill="1" applyAlignment="1">
      <alignment horizontal="left"/>
    </xf>
    <xf numFmtId="49" fontId="9" fillId="0" borderId="26" xfId="0" applyNumberFormat="1" applyFont="1" applyFill="1" applyBorder="1" applyAlignment="1">
      <alignment horizontal="left" vertical="top"/>
    </xf>
    <xf numFmtId="49" fontId="9" fillId="0" borderId="26" xfId="0" applyNumberFormat="1" applyFont="1" applyFill="1" applyBorder="1" applyAlignment="1">
      <alignment horizontal="center" vertical="top"/>
    </xf>
    <xf numFmtId="43" fontId="8" fillId="0" borderId="26" xfId="1" applyFont="1" applyFill="1" applyBorder="1" applyAlignment="1">
      <alignment horizontal="left" vertical="top"/>
    </xf>
    <xf numFmtId="0" fontId="9" fillId="0" borderId="26" xfId="0" applyFont="1" applyFill="1" applyBorder="1" applyAlignment="1">
      <alignment horizontal="left"/>
    </xf>
    <xf numFmtId="0" fontId="9" fillId="0" borderId="0" xfId="0" applyFont="1" applyFill="1" applyAlignment="1">
      <alignment horizontal="left"/>
    </xf>
    <xf numFmtId="168" fontId="9" fillId="0" borderId="26" xfId="0" applyNumberFormat="1" applyFont="1" applyFill="1" applyBorder="1" applyAlignment="1">
      <alignment horizontal="left" vertical="top"/>
    </xf>
    <xf numFmtId="0" fontId="9" fillId="0" borderId="26" xfId="0" applyFont="1" applyFill="1" applyBorder="1" applyAlignment="1">
      <alignment horizontal="center"/>
    </xf>
    <xf numFmtId="168" fontId="9" fillId="0" borderId="26" xfId="0" quotePrefix="1" applyNumberFormat="1" applyFont="1" applyFill="1" applyBorder="1" applyAlignment="1">
      <alignment horizontal="left" vertical="top"/>
    </xf>
    <xf numFmtId="0" fontId="9" fillId="0" borderId="0" xfId="0" applyFont="1" applyFill="1" applyAlignment="1">
      <alignment horizontal="center"/>
    </xf>
    <xf numFmtId="43" fontId="9" fillId="0" borderId="0" xfId="1" applyFont="1" applyFill="1" applyAlignment="1">
      <alignment horizontal="left"/>
    </xf>
    <xf numFmtId="43" fontId="9" fillId="0" borderId="0" xfId="1" applyFont="1" applyFill="1"/>
    <xf numFmtId="43" fontId="8" fillId="0" borderId="0" xfId="1" applyFont="1" applyFill="1"/>
    <xf numFmtId="168" fontId="10" fillId="0" borderId="26" xfId="0" applyNumberFormat="1" applyFont="1" applyFill="1" applyBorder="1" applyAlignment="1">
      <alignment horizontal="left" vertical="top"/>
    </xf>
    <xf numFmtId="49" fontId="10" fillId="0" borderId="26" xfId="0" applyNumberFormat="1" applyFont="1" applyFill="1" applyBorder="1" applyAlignment="1">
      <alignment horizontal="left" vertical="top"/>
    </xf>
    <xf numFmtId="43" fontId="11" fillId="0" borderId="26" xfId="1" applyFont="1" applyFill="1" applyBorder="1" applyAlignment="1">
      <alignment horizontal="left" vertical="top"/>
    </xf>
    <xf numFmtId="0" fontId="10" fillId="0" borderId="0" xfId="0" applyFont="1" applyFill="1" applyAlignment="1">
      <alignment horizontal="left"/>
    </xf>
    <xf numFmtId="49" fontId="9" fillId="2" borderId="26" xfId="0" applyNumberFormat="1" applyFont="1" applyFill="1" applyBorder="1" applyAlignment="1">
      <alignment horizontal="center" vertical="top"/>
    </xf>
    <xf numFmtId="49" fontId="10" fillId="2" borderId="26" xfId="0" applyNumberFormat="1" applyFont="1" applyFill="1" applyBorder="1" applyAlignment="1">
      <alignment horizontal="center" vertical="top"/>
    </xf>
    <xf numFmtId="49" fontId="1" fillId="0" borderId="0" xfId="0" applyNumberFormat="1" applyFont="1" applyAlignment="1">
      <alignment vertical="top"/>
    </xf>
    <xf numFmtId="49" fontId="2" fillId="0" borderId="0" xfId="0" applyNumberFormat="1" applyFont="1" applyAlignment="1">
      <alignment vertical="top"/>
    </xf>
    <xf numFmtId="49" fontId="1" fillId="0" borderId="1" xfId="0" applyNumberFormat="1" applyFont="1" applyBorder="1" applyAlignment="1">
      <alignment vertical="top"/>
    </xf>
    <xf numFmtId="49" fontId="2" fillId="0" borderId="2" xfId="0" applyNumberFormat="1" applyFont="1" applyBorder="1" applyAlignment="1">
      <alignment vertical="top"/>
    </xf>
    <xf numFmtId="49" fontId="1" fillId="0" borderId="2" xfId="0" applyNumberFormat="1" applyFont="1" applyBorder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49" fontId="3" fillId="0" borderId="19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49" fontId="3" fillId="0" borderId="22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vertical="top"/>
    </xf>
    <xf numFmtId="49" fontId="3" fillId="0" borderId="1" xfId="0" applyNumberFormat="1" applyFont="1" applyBorder="1" applyAlignment="1">
      <alignment vertical="top"/>
    </xf>
    <xf numFmtId="49" fontId="4" fillId="0" borderId="3" xfId="0" applyNumberFormat="1" applyFont="1" applyBorder="1" applyAlignment="1">
      <alignment vertical="top"/>
    </xf>
    <xf numFmtId="49" fontId="5" fillId="0" borderId="25" xfId="0" applyNumberFormat="1" applyFont="1" applyBorder="1" applyAlignment="1">
      <alignment horizontal="center" vertical="top" wrapText="1"/>
    </xf>
    <xf numFmtId="49" fontId="4" fillId="0" borderId="27" xfId="0" applyNumberFormat="1" applyFont="1" applyBorder="1" applyAlignment="1">
      <alignment horizontal="center" vertical="top" wrapText="1"/>
    </xf>
    <xf numFmtId="165" fontId="1" fillId="0" borderId="2" xfId="0" applyNumberFormat="1" applyFont="1" applyBorder="1" applyAlignment="1">
      <alignment horizontal="right" vertical="top"/>
    </xf>
    <xf numFmtId="164" fontId="1" fillId="0" borderId="0" xfId="0" applyNumberFormat="1" applyFont="1" applyAlignment="1">
      <alignment horizontal="right" vertical="top"/>
    </xf>
    <xf numFmtId="165" fontId="6" fillId="0" borderId="3" xfId="0" applyNumberFormat="1" applyFont="1" applyBorder="1" applyAlignment="1">
      <alignment horizontal="right" vertical="top"/>
    </xf>
    <xf numFmtId="49" fontId="3" fillId="0" borderId="25" xfId="0" applyNumberFormat="1" applyFont="1" applyBorder="1" applyAlignment="1">
      <alignment horizontal="center" vertical="top" wrapText="1"/>
    </xf>
    <xf numFmtId="49" fontId="3" fillId="0" borderId="27" xfId="0" applyNumberFormat="1" applyFont="1" applyBorder="1" applyAlignment="1">
      <alignment horizontal="center" vertical="top" wrapText="1"/>
    </xf>
    <xf numFmtId="49" fontId="3" fillId="0" borderId="14" xfId="0" applyNumberFormat="1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12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/>
    </xf>
    <xf numFmtId="49" fontId="4" fillId="0" borderId="0" xfId="0" applyNumberFormat="1" applyFont="1" applyBorder="1" applyAlignment="1">
      <alignment horizontal="center" vertical="top"/>
    </xf>
    <xf numFmtId="49" fontId="4" fillId="0" borderId="29" xfId="0" applyNumberFormat="1" applyFont="1" applyBorder="1" applyAlignment="1">
      <alignment horizontal="left" vertical="top" wrapText="1" indent="5"/>
    </xf>
    <xf numFmtId="49" fontId="3" fillId="0" borderId="30" xfId="0" applyNumberFormat="1" applyFont="1" applyBorder="1" applyAlignment="1">
      <alignment horizontal="left" vertical="top" wrapText="1" indent="5"/>
    </xf>
    <xf numFmtId="49" fontId="6" fillId="0" borderId="2" xfId="0" applyNumberFormat="1" applyFont="1" applyBorder="1" applyAlignment="1">
      <alignment vertical="top"/>
    </xf>
    <xf numFmtId="49" fontId="6" fillId="0" borderId="0" xfId="0" applyNumberFormat="1" applyFont="1" applyBorder="1" applyAlignment="1">
      <alignment vertical="top"/>
    </xf>
    <xf numFmtId="49" fontId="4" fillId="0" borderId="3" xfId="0" applyNumberFormat="1" applyFont="1" applyBorder="1" applyAlignment="1">
      <alignment horizontal="left" vertical="top" indent="5"/>
    </xf>
    <xf numFmtId="165" fontId="1" fillId="0" borderId="0" xfId="0" applyNumberFormat="1" applyFont="1" applyAlignment="1">
      <alignment horizontal="right" vertical="top"/>
    </xf>
    <xf numFmtId="49" fontId="6" fillId="0" borderId="2" xfId="0" applyNumberFormat="1" applyFont="1" applyBorder="1" applyAlignment="1">
      <alignment horizontal="left" vertical="top" indent="2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>
      <selection sqref="A1:C1"/>
    </sheetView>
  </sheetViews>
  <sheetFormatPr defaultRowHeight="15" x14ac:dyDescent="0.25"/>
  <cols>
    <col min="1" max="1" width="9.85546875" bestFit="1" customWidth="1"/>
    <col min="2" max="2" width="42.28515625" bestFit="1" customWidth="1"/>
    <col min="3" max="3" width="12.7109375" bestFit="1" customWidth="1"/>
    <col min="4" max="4" width="14.5703125" bestFit="1" customWidth="1"/>
    <col min="5" max="5" width="12.5703125" bestFit="1" customWidth="1"/>
    <col min="6" max="6" width="13.7109375" bestFit="1" customWidth="1"/>
    <col min="7" max="7" width="21.140625" bestFit="1" customWidth="1"/>
    <col min="8" max="9" width="10.5703125" bestFit="1" customWidth="1"/>
  </cols>
  <sheetData>
    <row r="1" spans="1:9" ht="15.75" x14ac:dyDescent="0.25">
      <c r="A1" s="274" t="s">
        <v>0</v>
      </c>
      <c r="B1" s="274"/>
      <c r="C1" s="274"/>
      <c r="D1" s="1"/>
      <c r="E1" s="1"/>
      <c r="F1" s="1"/>
      <c r="G1" s="1"/>
      <c r="H1" s="1"/>
      <c r="I1" s="1"/>
    </row>
    <row r="2" spans="1:9" x14ac:dyDescent="0.25">
      <c r="A2" s="273" t="s">
        <v>1</v>
      </c>
      <c r="B2" s="273"/>
      <c r="C2" s="273"/>
      <c r="D2" s="1"/>
      <c r="E2" s="1"/>
      <c r="F2" s="1"/>
      <c r="G2" s="1"/>
      <c r="H2" s="1"/>
      <c r="I2" s="1"/>
    </row>
    <row r="3" spans="1:9" x14ac:dyDescent="0.25">
      <c r="A3" s="273" t="s">
        <v>2</v>
      </c>
      <c r="B3" s="273"/>
      <c r="C3" s="273"/>
      <c r="D3" s="1"/>
      <c r="E3" s="1"/>
      <c r="F3" s="1"/>
      <c r="G3" s="1"/>
      <c r="H3" s="1"/>
      <c r="I3" s="1"/>
    </row>
    <row r="4" spans="1:9" x14ac:dyDescent="0.25">
      <c r="A4" s="275" t="s">
        <v>3</v>
      </c>
      <c r="B4" s="275"/>
      <c r="C4" s="275"/>
      <c r="D4" s="1"/>
      <c r="E4" s="1"/>
      <c r="F4" s="1"/>
      <c r="G4" s="1"/>
      <c r="H4" s="1"/>
      <c r="I4" s="1"/>
    </row>
    <row r="5" spans="1:9" ht="15.75" x14ac:dyDescent="0.25">
      <c r="A5" s="276" t="s">
        <v>4</v>
      </c>
      <c r="B5" s="276"/>
      <c r="C5" s="276"/>
      <c r="D5" s="1"/>
      <c r="E5" s="1"/>
      <c r="F5" s="1"/>
      <c r="G5" s="1"/>
      <c r="H5" s="1"/>
      <c r="I5" s="1"/>
    </row>
    <row r="6" spans="1:9" x14ac:dyDescent="0.25">
      <c r="A6" s="273" t="s">
        <v>5</v>
      </c>
      <c r="B6" s="273"/>
      <c r="C6" s="273"/>
      <c r="D6" s="1"/>
      <c r="E6" s="1"/>
      <c r="F6" s="1"/>
      <c r="G6" s="1"/>
      <c r="H6" s="1"/>
      <c r="I6" s="1"/>
    </row>
    <row r="7" spans="1:9" x14ac:dyDescent="0.25">
      <c r="A7" s="273" t="s">
        <v>6</v>
      </c>
      <c r="B7" s="273"/>
      <c r="C7" s="273"/>
      <c r="D7" s="1"/>
      <c r="E7" s="1"/>
      <c r="F7" s="1"/>
      <c r="G7" s="1"/>
      <c r="H7" s="1"/>
      <c r="I7" s="1"/>
    </row>
    <row r="8" spans="1:9" x14ac:dyDescent="0.25">
      <c r="A8" s="273" t="s">
        <v>6</v>
      </c>
      <c r="B8" s="273"/>
      <c r="C8" s="273"/>
      <c r="D8" s="1"/>
      <c r="E8" s="1"/>
      <c r="F8" s="1"/>
      <c r="G8" s="1"/>
      <c r="H8" s="1"/>
      <c r="I8" s="1"/>
    </row>
    <row r="9" spans="1:9" x14ac:dyDescent="0.25">
      <c r="A9" s="273" t="s">
        <v>7</v>
      </c>
      <c r="B9" s="273"/>
      <c r="C9" s="273"/>
      <c r="D9" s="1"/>
      <c r="E9" s="1"/>
      <c r="F9" s="1"/>
      <c r="G9" s="1"/>
      <c r="H9" s="1"/>
      <c r="I9" s="1"/>
    </row>
    <row r="10" spans="1:9" x14ac:dyDescent="0.25">
      <c r="A10" s="2" t="s">
        <v>8</v>
      </c>
      <c r="B10" s="3" t="s">
        <v>9</v>
      </c>
      <c r="C10" s="4" t="s">
        <v>10</v>
      </c>
      <c r="D10" s="4" t="s">
        <v>11</v>
      </c>
      <c r="E10" s="4" t="s">
        <v>12</v>
      </c>
      <c r="F10" s="2" t="s">
        <v>13</v>
      </c>
      <c r="G10" s="5" t="s">
        <v>14</v>
      </c>
      <c r="H10" s="6" t="s">
        <v>15</v>
      </c>
      <c r="I10" s="6" t="s">
        <v>16</v>
      </c>
    </row>
    <row r="11" spans="1:9" x14ac:dyDescent="0.25">
      <c r="A11" s="7">
        <v>42068</v>
      </c>
      <c r="B11" s="8" t="s">
        <v>17</v>
      </c>
      <c r="C11" s="9" t="s">
        <v>18</v>
      </c>
      <c r="D11" s="10" t="s">
        <v>19</v>
      </c>
      <c r="E11" s="10" t="s">
        <v>20</v>
      </c>
      <c r="F11" s="7">
        <v>42066</v>
      </c>
      <c r="G11" s="11"/>
      <c r="H11" s="12"/>
      <c r="I11" s="13">
        <v>78079</v>
      </c>
    </row>
    <row r="12" spans="1:9" x14ac:dyDescent="0.25">
      <c r="A12" s="7">
        <v>42068</v>
      </c>
      <c r="B12" s="8" t="s">
        <v>21</v>
      </c>
      <c r="C12" s="9" t="s">
        <v>18</v>
      </c>
      <c r="D12" s="10" t="s">
        <v>19</v>
      </c>
      <c r="E12" s="10" t="s">
        <v>22</v>
      </c>
      <c r="F12" s="7">
        <v>42066</v>
      </c>
      <c r="G12" s="11"/>
      <c r="H12" s="12"/>
      <c r="I12" s="13">
        <v>57324</v>
      </c>
    </row>
    <row r="13" spans="1:9" x14ac:dyDescent="0.25">
      <c r="A13" s="7">
        <v>42068</v>
      </c>
      <c r="B13" s="8" t="s">
        <v>23</v>
      </c>
      <c r="C13" s="9" t="s">
        <v>18</v>
      </c>
      <c r="D13" s="10" t="s">
        <v>19</v>
      </c>
      <c r="E13" s="10" t="s">
        <v>24</v>
      </c>
      <c r="F13" s="7">
        <v>42068</v>
      </c>
      <c r="G13" s="11"/>
      <c r="H13" s="12"/>
      <c r="I13" s="13">
        <v>3500</v>
      </c>
    </row>
    <row r="14" spans="1:9" x14ac:dyDescent="0.25">
      <c r="A14" s="7">
        <v>42082</v>
      </c>
      <c r="B14" s="8" t="s">
        <v>25</v>
      </c>
      <c r="C14" s="9" t="s">
        <v>18</v>
      </c>
      <c r="D14" s="10" t="s">
        <v>19</v>
      </c>
      <c r="E14" s="10" t="s">
        <v>26</v>
      </c>
      <c r="F14" s="7">
        <v>42082</v>
      </c>
      <c r="G14" s="11"/>
      <c r="H14" s="12"/>
      <c r="I14" s="13">
        <v>1088.76</v>
      </c>
    </row>
    <row r="15" spans="1:9" x14ac:dyDescent="0.25">
      <c r="A15" s="7">
        <v>42089</v>
      </c>
      <c r="B15" s="8" t="s">
        <v>27</v>
      </c>
      <c r="C15" s="9" t="s">
        <v>18</v>
      </c>
      <c r="D15" s="10" t="s">
        <v>19</v>
      </c>
      <c r="E15" s="10" t="s">
        <v>28</v>
      </c>
      <c r="F15" s="7">
        <v>42089</v>
      </c>
      <c r="G15" s="11"/>
      <c r="H15" s="12"/>
      <c r="I15" s="13">
        <v>18560</v>
      </c>
    </row>
    <row r="16" spans="1:9" x14ac:dyDescent="0.25">
      <c r="A16" s="7">
        <v>42090</v>
      </c>
      <c r="B16" s="8" t="s">
        <v>29</v>
      </c>
      <c r="C16" s="9" t="s">
        <v>18</v>
      </c>
      <c r="D16" s="10" t="s">
        <v>19</v>
      </c>
      <c r="E16" s="10" t="s">
        <v>30</v>
      </c>
      <c r="F16" s="7">
        <v>42090</v>
      </c>
      <c r="G16" s="11"/>
      <c r="H16" s="12"/>
      <c r="I16" s="13">
        <v>86655</v>
      </c>
    </row>
    <row r="17" spans="1:9" x14ac:dyDescent="0.25">
      <c r="A17" s="7">
        <v>42129</v>
      </c>
      <c r="B17" s="8" t="s">
        <v>31</v>
      </c>
      <c r="C17" s="9" t="s">
        <v>18</v>
      </c>
      <c r="D17" s="10" t="s">
        <v>19</v>
      </c>
      <c r="E17" s="10" t="s">
        <v>32</v>
      </c>
      <c r="F17" s="7">
        <v>42129</v>
      </c>
      <c r="G17" s="11"/>
      <c r="H17" s="12"/>
      <c r="I17" s="13">
        <v>15750</v>
      </c>
    </row>
    <row r="18" spans="1:9" x14ac:dyDescent="0.25">
      <c r="A18" s="7">
        <v>42129</v>
      </c>
      <c r="B18" s="8" t="s">
        <v>33</v>
      </c>
      <c r="C18" s="9" t="s">
        <v>18</v>
      </c>
      <c r="D18" s="10" t="s">
        <v>19</v>
      </c>
      <c r="E18" s="10" t="s">
        <v>34</v>
      </c>
      <c r="F18" s="7">
        <v>42129</v>
      </c>
      <c r="G18" s="11"/>
      <c r="H18" s="12"/>
      <c r="I18" s="13">
        <v>20300</v>
      </c>
    </row>
    <row r="19" spans="1:9" x14ac:dyDescent="0.25">
      <c r="A19" s="7">
        <v>42129</v>
      </c>
      <c r="B19" s="8" t="s">
        <v>35</v>
      </c>
      <c r="C19" s="9" t="s">
        <v>18</v>
      </c>
      <c r="D19" s="10" t="s">
        <v>19</v>
      </c>
      <c r="E19" s="10" t="s">
        <v>36</v>
      </c>
      <c r="F19" s="7">
        <v>42129</v>
      </c>
      <c r="G19" s="11"/>
      <c r="H19" s="12"/>
      <c r="I19" s="13">
        <v>19800</v>
      </c>
    </row>
    <row r="20" spans="1:9" x14ac:dyDescent="0.25">
      <c r="A20" s="7">
        <v>42132</v>
      </c>
      <c r="B20" s="8" t="s">
        <v>37</v>
      </c>
      <c r="C20" s="9" t="s">
        <v>18</v>
      </c>
      <c r="D20" s="10" t="s">
        <v>19</v>
      </c>
      <c r="E20" s="10" t="s">
        <v>38</v>
      </c>
      <c r="F20" s="7">
        <v>42129</v>
      </c>
      <c r="G20" s="11"/>
      <c r="H20" s="12"/>
      <c r="I20" s="13">
        <v>12000</v>
      </c>
    </row>
    <row r="21" spans="1:9" x14ac:dyDescent="0.25">
      <c r="A21" s="7">
        <v>42130</v>
      </c>
      <c r="B21" s="8" t="s">
        <v>39</v>
      </c>
      <c r="C21" s="9" t="s">
        <v>18</v>
      </c>
      <c r="D21" s="10" t="s">
        <v>19</v>
      </c>
      <c r="E21" s="10" t="s">
        <v>40</v>
      </c>
      <c r="F21" s="7">
        <v>42130</v>
      </c>
      <c r="G21" s="11">
        <v>42157</v>
      </c>
      <c r="H21" s="12"/>
      <c r="I21" s="13">
        <v>126420</v>
      </c>
    </row>
    <row r="22" spans="1:9" x14ac:dyDescent="0.25">
      <c r="A22" s="7">
        <v>42152</v>
      </c>
      <c r="B22" s="8" t="s">
        <v>41</v>
      </c>
      <c r="C22" s="9" t="s">
        <v>18</v>
      </c>
      <c r="D22" s="10" t="s">
        <v>19</v>
      </c>
      <c r="E22" s="10" t="s">
        <v>42</v>
      </c>
      <c r="F22" s="7">
        <v>42152</v>
      </c>
      <c r="G22" s="11">
        <v>42157</v>
      </c>
      <c r="H22" s="12"/>
      <c r="I22" s="13">
        <v>396951.01</v>
      </c>
    </row>
    <row r="23" spans="1:9" x14ac:dyDescent="0.25">
      <c r="A23" s="7">
        <v>42129</v>
      </c>
      <c r="B23" s="8" t="s">
        <v>21</v>
      </c>
      <c r="C23" s="9" t="s">
        <v>18</v>
      </c>
      <c r="D23" s="10" t="s">
        <v>19</v>
      </c>
      <c r="E23" s="10" t="s">
        <v>43</v>
      </c>
      <c r="F23" s="7">
        <v>42129</v>
      </c>
      <c r="G23" s="11">
        <v>42159</v>
      </c>
      <c r="H23" s="12"/>
      <c r="I23" s="13">
        <v>56916</v>
      </c>
    </row>
    <row r="24" spans="1:9" x14ac:dyDescent="0.25">
      <c r="A24" s="7">
        <v>42132</v>
      </c>
      <c r="B24" s="8" t="s">
        <v>44</v>
      </c>
      <c r="C24" s="9" t="s">
        <v>18</v>
      </c>
      <c r="D24" s="10" t="s">
        <v>19</v>
      </c>
      <c r="E24" s="10" t="s">
        <v>45</v>
      </c>
      <c r="F24" s="7">
        <v>42132</v>
      </c>
      <c r="G24" s="11">
        <v>42159</v>
      </c>
      <c r="H24" s="12"/>
      <c r="I24" s="13">
        <v>48000</v>
      </c>
    </row>
    <row r="25" spans="1:9" x14ac:dyDescent="0.25">
      <c r="A25" s="7">
        <v>42151</v>
      </c>
      <c r="B25" s="8" t="s">
        <v>46</v>
      </c>
      <c r="C25" s="9" t="s">
        <v>47</v>
      </c>
      <c r="D25" s="10" t="s">
        <v>48</v>
      </c>
      <c r="E25" s="10" t="s">
        <v>49</v>
      </c>
      <c r="F25" s="7">
        <v>42151</v>
      </c>
      <c r="G25" s="11">
        <v>42161</v>
      </c>
      <c r="H25" s="13">
        <v>234300</v>
      </c>
      <c r="I25" s="12"/>
    </row>
    <row r="26" spans="1:9" x14ac:dyDescent="0.25">
      <c r="A26" s="7">
        <v>42152</v>
      </c>
      <c r="B26" s="8" t="s">
        <v>50</v>
      </c>
      <c r="C26" s="9" t="s">
        <v>18</v>
      </c>
      <c r="D26" s="10" t="s">
        <v>19</v>
      </c>
      <c r="E26" s="10" t="s">
        <v>51</v>
      </c>
      <c r="F26" s="7">
        <v>42152</v>
      </c>
      <c r="G26" s="11">
        <v>42164</v>
      </c>
      <c r="H26" s="12"/>
      <c r="I26" s="13">
        <v>74600</v>
      </c>
    </row>
    <row r="27" spans="1:9" x14ac:dyDescent="0.25">
      <c r="A27" s="7">
        <v>42139</v>
      </c>
      <c r="B27" s="8" t="s">
        <v>52</v>
      </c>
      <c r="C27" s="9" t="s">
        <v>18</v>
      </c>
      <c r="D27" s="10" t="s">
        <v>19</v>
      </c>
      <c r="E27" s="10" t="s">
        <v>53</v>
      </c>
      <c r="F27" s="7">
        <v>42139</v>
      </c>
      <c r="G27" s="11">
        <v>42165</v>
      </c>
      <c r="H27" s="12"/>
      <c r="I27" s="13">
        <v>20550.099999999999</v>
      </c>
    </row>
    <row r="28" spans="1:9" x14ac:dyDescent="0.25">
      <c r="A28" s="14"/>
      <c r="B28" s="15" t="s">
        <v>6</v>
      </c>
      <c r="C28" s="16" t="s">
        <v>6</v>
      </c>
      <c r="D28" s="17" t="s">
        <v>6</v>
      </c>
      <c r="E28" s="18" t="s">
        <v>6</v>
      </c>
      <c r="F28" s="277" t="s">
        <v>54</v>
      </c>
      <c r="G28" s="277"/>
      <c r="H28" s="19">
        <v>7219780.75</v>
      </c>
      <c r="I28" s="20"/>
    </row>
    <row r="29" spans="1:9" x14ac:dyDescent="0.25">
      <c r="A29" s="7"/>
      <c r="B29" s="8" t="s">
        <v>6</v>
      </c>
      <c r="C29" s="9" t="s">
        <v>6</v>
      </c>
      <c r="D29" s="10" t="s">
        <v>6</v>
      </c>
      <c r="E29" s="21" t="s">
        <v>6</v>
      </c>
      <c r="F29" s="278" t="s">
        <v>55</v>
      </c>
      <c r="G29" s="278"/>
      <c r="H29" s="13">
        <v>234300</v>
      </c>
      <c r="I29" s="13">
        <v>1036493.87</v>
      </c>
    </row>
    <row r="30" spans="1:9" x14ac:dyDescent="0.25">
      <c r="A30" s="14"/>
      <c r="B30" s="15" t="s">
        <v>6</v>
      </c>
      <c r="C30" s="16" t="s">
        <v>6</v>
      </c>
      <c r="D30" s="17" t="s">
        <v>6</v>
      </c>
      <c r="E30" s="17" t="s">
        <v>6</v>
      </c>
      <c r="F30" s="18" t="s">
        <v>6</v>
      </c>
      <c r="G30" s="22" t="s">
        <v>56</v>
      </c>
      <c r="H30" s="19">
        <v>8021974.6200000001</v>
      </c>
      <c r="I30" s="20"/>
    </row>
  </sheetData>
  <mergeCells count="11">
    <mergeCell ref="A7:C7"/>
    <mergeCell ref="A8:C8"/>
    <mergeCell ref="A9:C9"/>
    <mergeCell ref="F28:G28"/>
    <mergeCell ref="F29:G29"/>
    <mergeCell ref="A6:C6"/>
    <mergeCell ref="A1:C1"/>
    <mergeCell ref="A2:C2"/>
    <mergeCell ref="A3:C3"/>
    <mergeCell ref="A4:C4"/>
    <mergeCell ref="A5:C5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"/>
  <sheetViews>
    <sheetView workbookViewId="0">
      <selection sqref="A1:C1"/>
    </sheetView>
  </sheetViews>
  <sheetFormatPr defaultRowHeight="15" x14ac:dyDescent="0.25"/>
  <cols>
    <col min="1" max="1" width="10.140625" bestFit="1" customWidth="1"/>
    <col min="2" max="2" width="22.85546875" bestFit="1" customWidth="1"/>
    <col min="3" max="3" width="9.28515625" bestFit="1" customWidth="1"/>
    <col min="4" max="4" width="16.140625" bestFit="1" customWidth="1"/>
    <col min="5" max="5" width="4" bestFit="1" customWidth="1"/>
    <col min="6" max="7" width="12.42578125" bestFit="1" customWidth="1"/>
    <col min="8" max="8" width="8.5703125" bestFit="1" customWidth="1"/>
    <col min="9" max="9" width="11.85546875" bestFit="1" customWidth="1"/>
    <col min="10" max="10" width="10.7109375" bestFit="1" customWidth="1"/>
    <col min="11" max="11" width="11.7109375" bestFit="1" customWidth="1"/>
    <col min="12" max="13" width="10.7109375" bestFit="1" customWidth="1"/>
    <col min="14" max="15" width="9.7109375" bestFit="1" customWidth="1"/>
    <col min="16" max="16" width="10.7109375" bestFit="1" customWidth="1"/>
    <col min="17" max="17" width="9.7109375" bestFit="1" customWidth="1"/>
  </cols>
  <sheetData>
    <row r="1" spans="1:17" ht="15.75" x14ac:dyDescent="0.25">
      <c r="A1" s="274" t="s">
        <v>382</v>
      </c>
      <c r="B1" s="274"/>
      <c r="C1" s="274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x14ac:dyDescent="0.25">
      <c r="A2" s="282" t="s">
        <v>1</v>
      </c>
      <c r="B2" s="282"/>
      <c r="C2" s="282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x14ac:dyDescent="0.25">
      <c r="A3" s="282" t="s">
        <v>2</v>
      </c>
      <c r="B3" s="282"/>
      <c r="C3" s="282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x14ac:dyDescent="0.25">
      <c r="A4" s="283" t="s">
        <v>3</v>
      </c>
      <c r="B4" s="283"/>
      <c r="C4" s="28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x14ac:dyDescent="0.25">
      <c r="A5" s="284" t="s">
        <v>3</v>
      </c>
      <c r="B5" s="284"/>
      <c r="C5" s="284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ht="15.75" x14ac:dyDescent="0.25">
      <c r="A6" s="276" t="s">
        <v>57</v>
      </c>
      <c r="B6" s="276"/>
      <c r="C6" s="276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x14ac:dyDescent="0.25">
      <c r="A7" s="282" t="s">
        <v>58</v>
      </c>
      <c r="B7" s="282"/>
      <c r="C7" s="282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 x14ac:dyDescent="0.25">
      <c r="A8" s="282" t="s">
        <v>6</v>
      </c>
      <c r="B8" s="282"/>
      <c r="C8" s="282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x14ac:dyDescent="0.25">
      <c r="A9" s="283" t="s">
        <v>6</v>
      </c>
      <c r="B9" s="283"/>
      <c r="C9" s="283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24" x14ac:dyDescent="0.25">
      <c r="A10" s="279" t="s">
        <v>837</v>
      </c>
      <c r="B10" s="280"/>
      <c r="C10" s="281"/>
      <c r="D10" s="180"/>
      <c r="E10" s="180"/>
      <c r="F10" s="180"/>
      <c r="G10" s="180"/>
      <c r="H10" s="180"/>
      <c r="I10" s="180"/>
      <c r="J10" s="180"/>
      <c r="K10" s="180"/>
      <c r="L10" s="180"/>
      <c r="M10" s="180"/>
      <c r="N10" s="38" t="s">
        <v>73</v>
      </c>
      <c r="O10" s="39" t="s">
        <v>118</v>
      </c>
      <c r="P10" s="39" t="s">
        <v>156</v>
      </c>
      <c r="Q10" s="39" t="s">
        <v>157</v>
      </c>
    </row>
    <row r="11" spans="1:17" ht="36" x14ac:dyDescent="0.25">
      <c r="A11" s="161" t="s">
        <v>8</v>
      </c>
      <c r="B11" s="162" t="s">
        <v>9</v>
      </c>
      <c r="C11" s="161" t="s">
        <v>59</v>
      </c>
      <c r="D11" s="161" t="s">
        <v>60</v>
      </c>
      <c r="E11" s="161" t="s">
        <v>376</v>
      </c>
      <c r="F11" s="161" t="s">
        <v>61</v>
      </c>
      <c r="G11" s="161" t="s">
        <v>377</v>
      </c>
      <c r="H11" s="161" t="s">
        <v>62</v>
      </c>
      <c r="I11" s="163" t="s">
        <v>63</v>
      </c>
      <c r="J11" s="161" t="s">
        <v>64</v>
      </c>
      <c r="K11" s="161" t="s">
        <v>57</v>
      </c>
      <c r="L11" s="161" t="s">
        <v>76</v>
      </c>
      <c r="M11" s="161" t="s">
        <v>72</v>
      </c>
      <c r="N11" s="40"/>
      <c r="O11" s="41"/>
      <c r="P11" s="41"/>
      <c r="Q11" s="41"/>
    </row>
    <row r="12" spans="1:17" ht="96" x14ac:dyDescent="0.25">
      <c r="A12" s="166">
        <v>42825</v>
      </c>
      <c r="B12" s="167" t="s">
        <v>114</v>
      </c>
      <c r="C12" s="168" t="s">
        <v>65</v>
      </c>
      <c r="D12" s="169" t="s">
        <v>838</v>
      </c>
      <c r="E12" s="168" t="s">
        <v>6</v>
      </c>
      <c r="F12" s="168" t="s">
        <v>6</v>
      </c>
      <c r="G12" s="168" t="s">
        <v>115</v>
      </c>
      <c r="H12" s="184" t="s">
        <v>6</v>
      </c>
      <c r="I12" s="185" t="s">
        <v>839</v>
      </c>
      <c r="J12" s="174">
        <v>1680</v>
      </c>
      <c r="K12" s="175">
        <v>231.72</v>
      </c>
      <c r="L12" s="175">
        <v>1448.28</v>
      </c>
      <c r="M12" s="176"/>
      <c r="N12" s="43"/>
      <c r="O12" s="29"/>
      <c r="P12" s="29"/>
      <c r="Q12" s="29"/>
    </row>
    <row r="13" spans="1:17" ht="24" x14ac:dyDescent="0.25">
      <c r="A13" s="65">
        <v>42825</v>
      </c>
      <c r="B13" s="26" t="s">
        <v>101</v>
      </c>
      <c r="C13" s="27" t="s">
        <v>66</v>
      </c>
      <c r="D13" s="66" t="s">
        <v>840</v>
      </c>
      <c r="E13" s="27" t="s">
        <v>6</v>
      </c>
      <c r="F13" s="28" t="s">
        <v>6</v>
      </c>
      <c r="G13" s="27" t="s">
        <v>102</v>
      </c>
      <c r="H13" s="28" t="s">
        <v>6</v>
      </c>
      <c r="I13" s="67" t="s">
        <v>841</v>
      </c>
      <c r="J13" s="68">
        <v>2125</v>
      </c>
      <c r="K13" s="69">
        <v>293.11</v>
      </c>
      <c r="L13" s="43"/>
      <c r="M13" s="69">
        <v>1831.89</v>
      </c>
      <c r="N13" s="43"/>
      <c r="O13" s="29"/>
      <c r="P13" s="29"/>
      <c r="Q13" s="29"/>
    </row>
    <row r="14" spans="1:17" x14ac:dyDescent="0.25">
      <c r="A14" s="186"/>
      <c r="B14" s="187" t="s">
        <v>70</v>
      </c>
      <c r="C14" s="181" t="s">
        <v>6</v>
      </c>
      <c r="D14" s="188" t="s">
        <v>6</v>
      </c>
      <c r="E14" s="181" t="s">
        <v>6</v>
      </c>
      <c r="F14" s="181" t="s">
        <v>6</v>
      </c>
      <c r="G14" s="181" t="s">
        <v>6</v>
      </c>
      <c r="H14" s="182" t="s">
        <v>6</v>
      </c>
      <c r="I14" s="189" t="s">
        <v>6</v>
      </c>
      <c r="J14" s="190">
        <v>445</v>
      </c>
      <c r="K14" s="191">
        <v>61.39</v>
      </c>
      <c r="L14" s="183">
        <v>1448.28</v>
      </c>
      <c r="M14" s="191">
        <v>1831.89</v>
      </c>
      <c r="N14" s="43"/>
      <c r="O14" s="29"/>
      <c r="P14" s="29"/>
      <c r="Q14" s="29"/>
    </row>
    <row r="15" spans="1:17" ht="24" x14ac:dyDescent="0.25">
      <c r="A15" s="25">
        <v>42366</v>
      </c>
      <c r="B15" s="26" t="s">
        <v>67</v>
      </c>
      <c r="C15" s="27" t="s">
        <v>65</v>
      </c>
      <c r="D15" s="27" t="s">
        <v>158</v>
      </c>
      <c r="E15" s="27" t="s">
        <v>6</v>
      </c>
      <c r="F15" s="27" t="s">
        <v>68</v>
      </c>
      <c r="G15" s="27" t="s">
        <v>6</v>
      </c>
      <c r="H15" s="28" t="s">
        <v>85</v>
      </c>
      <c r="I15" s="30">
        <v>42600</v>
      </c>
      <c r="J15" s="42">
        <v>1103</v>
      </c>
      <c r="K15" s="43"/>
      <c r="L15" s="42">
        <v>34600</v>
      </c>
      <c r="M15" s="43"/>
      <c r="N15" s="42">
        <v>6897</v>
      </c>
      <c r="O15" s="29"/>
      <c r="P15" s="29"/>
      <c r="Q15" s="29"/>
    </row>
    <row r="16" spans="1:17" ht="24" x14ac:dyDescent="0.25">
      <c r="A16" s="25">
        <v>42367</v>
      </c>
      <c r="B16" s="26" t="s">
        <v>136</v>
      </c>
      <c r="C16" s="27" t="s">
        <v>65</v>
      </c>
      <c r="D16" s="27" t="s">
        <v>159</v>
      </c>
      <c r="E16" s="27" t="s">
        <v>6</v>
      </c>
      <c r="F16" s="28" t="s">
        <v>137</v>
      </c>
      <c r="G16" s="27" t="s">
        <v>6</v>
      </c>
      <c r="H16" s="28" t="s">
        <v>131</v>
      </c>
      <c r="I16" s="30">
        <v>7516.8</v>
      </c>
      <c r="J16" s="42">
        <v>1036.8</v>
      </c>
      <c r="K16" s="43"/>
      <c r="L16" s="43"/>
      <c r="M16" s="43"/>
      <c r="N16" s="43"/>
      <c r="O16" s="24">
        <v>6480</v>
      </c>
      <c r="P16" s="29"/>
      <c r="Q16" s="29"/>
    </row>
    <row r="17" spans="1:17" ht="24" x14ac:dyDescent="0.25">
      <c r="A17" s="25">
        <v>42369</v>
      </c>
      <c r="B17" s="26" t="s">
        <v>160</v>
      </c>
      <c r="C17" s="27" t="s">
        <v>65</v>
      </c>
      <c r="D17" s="27" t="s">
        <v>161</v>
      </c>
      <c r="E17" s="27" t="s">
        <v>6</v>
      </c>
      <c r="F17" s="27" t="s">
        <v>162</v>
      </c>
      <c r="G17" s="27" t="s">
        <v>6</v>
      </c>
      <c r="H17" s="28" t="s">
        <v>163</v>
      </c>
      <c r="I17" s="30">
        <v>105540.32</v>
      </c>
      <c r="J17" s="42">
        <v>13396.32</v>
      </c>
      <c r="K17" s="43"/>
      <c r="L17" s="43"/>
      <c r="M17" s="43"/>
      <c r="N17" s="43"/>
      <c r="O17" s="29"/>
      <c r="P17" s="24">
        <v>83727</v>
      </c>
      <c r="Q17" s="24">
        <v>8417</v>
      </c>
    </row>
    <row r="18" spans="1:17" x14ac:dyDescent="0.25">
      <c r="A18" s="44"/>
      <c r="B18" s="45" t="s">
        <v>70</v>
      </c>
      <c r="C18" s="46" t="s">
        <v>6</v>
      </c>
      <c r="D18" s="46" t="s">
        <v>6</v>
      </c>
      <c r="E18" s="46" t="s">
        <v>6</v>
      </c>
      <c r="F18" s="46" t="s">
        <v>6</v>
      </c>
      <c r="G18" s="46" t="s">
        <v>6</v>
      </c>
      <c r="H18" s="47" t="s">
        <v>6</v>
      </c>
      <c r="I18" s="48">
        <v>451848.08</v>
      </c>
      <c r="J18" s="49">
        <v>53838.080000000002</v>
      </c>
      <c r="K18" s="49">
        <v>153300</v>
      </c>
      <c r="L18" s="49">
        <v>87583</v>
      </c>
      <c r="M18" s="49">
        <v>51606</v>
      </c>
      <c r="N18" s="49">
        <v>6897</v>
      </c>
      <c r="O18" s="50">
        <v>6480</v>
      </c>
      <c r="P18" s="50">
        <v>83727</v>
      </c>
      <c r="Q18" s="50">
        <v>8417</v>
      </c>
    </row>
  </sheetData>
  <mergeCells count="10">
    <mergeCell ref="A10:C10"/>
    <mergeCell ref="A7:C7"/>
    <mergeCell ref="A8:C8"/>
    <mergeCell ref="A9:C9"/>
    <mergeCell ref="A1:C1"/>
    <mergeCell ref="A2:C2"/>
    <mergeCell ref="A3:C3"/>
    <mergeCell ref="A4:C4"/>
    <mergeCell ref="A5:C5"/>
    <mergeCell ref="A6:C6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74"/>
  <sheetViews>
    <sheetView workbookViewId="0">
      <selection activeCell="I7" sqref="I7"/>
    </sheetView>
  </sheetViews>
  <sheetFormatPr defaultRowHeight="15" x14ac:dyDescent="0.25"/>
  <cols>
    <col min="1" max="1" width="9.85546875" bestFit="1" customWidth="1"/>
    <col min="2" max="2" width="32.7109375" bestFit="1" customWidth="1"/>
    <col min="3" max="3" width="31.5703125" bestFit="1" customWidth="1"/>
    <col min="4" max="4" width="19.28515625" bestFit="1" customWidth="1"/>
    <col min="5" max="5" width="12.42578125" bestFit="1" customWidth="1"/>
    <col min="6" max="6" width="8.5703125" bestFit="1" customWidth="1"/>
    <col min="7" max="7" width="12.85546875" bestFit="1" customWidth="1"/>
    <col min="8" max="8" width="7.5703125" bestFit="1" customWidth="1"/>
    <col min="9" max="9" width="12.85546875" bestFit="1" customWidth="1"/>
    <col min="10" max="10" width="12.7109375" bestFit="1" customWidth="1"/>
    <col min="11" max="12" width="11.7109375" bestFit="1" customWidth="1"/>
    <col min="13" max="13" width="12" bestFit="1" customWidth="1"/>
    <col min="14" max="14" width="10.7109375" bestFit="1" customWidth="1"/>
    <col min="15" max="15" width="11.7109375" bestFit="1" customWidth="1"/>
    <col min="16" max="16" width="10.7109375" bestFit="1" customWidth="1"/>
    <col min="17" max="17" width="12.7109375" bestFit="1" customWidth="1"/>
    <col min="18" max="19" width="11.7109375" bestFit="1" customWidth="1"/>
    <col min="20" max="20" width="12" bestFit="1" customWidth="1"/>
    <col min="21" max="21" width="10.7109375" bestFit="1" customWidth="1"/>
    <col min="22" max="22" width="11.7109375" bestFit="1" customWidth="1"/>
    <col min="23" max="23" width="10" bestFit="1" customWidth="1"/>
    <col min="24" max="24" width="10.5703125" bestFit="1" customWidth="1"/>
    <col min="25" max="25" width="10.85546875" bestFit="1" customWidth="1"/>
    <col min="26" max="26" width="11" bestFit="1" customWidth="1"/>
    <col min="27" max="28" width="11.7109375" bestFit="1" customWidth="1"/>
    <col min="29" max="31" width="10.7109375" bestFit="1" customWidth="1"/>
    <col min="32" max="34" width="9.7109375" bestFit="1" customWidth="1"/>
    <col min="35" max="35" width="11.7109375" bestFit="1" customWidth="1"/>
    <col min="36" max="36" width="10.7109375" bestFit="1" customWidth="1"/>
    <col min="37" max="37" width="9.7109375" bestFit="1" customWidth="1"/>
    <col min="38" max="41" width="10.7109375" bestFit="1" customWidth="1"/>
    <col min="42" max="42" width="8.85546875" bestFit="1" customWidth="1"/>
    <col min="43" max="43" width="11.7109375" bestFit="1" customWidth="1"/>
  </cols>
  <sheetData>
    <row r="1" spans="1:43" ht="15.75" x14ac:dyDescent="0.25">
      <c r="A1" s="274" t="s">
        <v>382</v>
      </c>
      <c r="B1" s="274"/>
      <c r="C1" s="274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x14ac:dyDescent="0.25">
      <c r="A2" s="282" t="s">
        <v>1</v>
      </c>
      <c r="B2" s="282"/>
      <c r="C2" s="282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x14ac:dyDescent="0.25">
      <c r="A3" s="282" t="s">
        <v>2</v>
      </c>
      <c r="B3" s="282"/>
      <c r="C3" s="282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</row>
    <row r="4" spans="1:43" x14ac:dyDescent="0.25">
      <c r="A4" s="283" t="s">
        <v>3</v>
      </c>
      <c r="B4" s="283"/>
      <c r="C4" s="28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</row>
    <row r="5" spans="1:43" x14ac:dyDescent="0.25">
      <c r="A5" s="284" t="s">
        <v>3</v>
      </c>
      <c r="B5" s="284"/>
      <c r="C5" s="284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</row>
    <row r="6" spans="1:43" ht="15.75" x14ac:dyDescent="0.25">
      <c r="A6" s="276" t="s">
        <v>75</v>
      </c>
      <c r="B6" s="276"/>
      <c r="C6" s="276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</row>
    <row r="7" spans="1:43" x14ac:dyDescent="0.25">
      <c r="A7" s="282" t="s">
        <v>58</v>
      </c>
      <c r="B7" s="282"/>
      <c r="C7" s="282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</row>
    <row r="8" spans="1:43" x14ac:dyDescent="0.25">
      <c r="A8" s="282" t="s">
        <v>6</v>
      </c>
      <c r="B8" s="282"/>
      <c r="C8" s="282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</row>
    <row r="9" spans="1:43" x14ac:dyDescent="0.25">
      <c r="A9" s="283" t="s">
        <v>6</v>
      </c>
      <c r="B9" s="283"/>
      <c r="C9" s="283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</row>
    <row r="10" spans="1:43" x14ac:dyDescent="0.25">
      <c r="A10" s="290" t="s">
        <v>902</v>
      </c>
      <c r="B10" s="280"/>
      <c r="C10" s="291"/>
      <c r="D10" s="197"/>
      <c r="E10" s="197"/>
      <c r="F10" s="197"/>
      <c r="G10" s="197"/>
      <c r="H10" s="197"/>
      <c r="I10" s="197"/>
      <c r="J10" s="197"/>
      <c r="K10" s="197"/>
      <c r="L10" s="197"/>
      <c r="M10" s="197"/>
      <c r="N10" s="197"/>
      <c r="O10" s="197"/>
      <c r="P10" s="197"/>
      <c r="Q10" s="197"/>
      <c r="R10" s="197"/>
      <c r="S10" s="197"/>
      <c r="T10" s="197"/>
      <c r="U10" s="197"/>
      <c r="V10" s="197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</row>
    <row r="11" spans="1:43" ht="48" x14ac:dyDescent="0.25">
      <c r="A11" s="198" t="s">
        <v>8</v>
      </c>
      <c r="B11" s="285" t="s">
        <v>9</v>
      </c>
      <c r="C11" s="286"/>
      <c r="D11" s="198" t="s">
        <v>60</v>
      </c>
      <c r="E11" s="198" t="s">
        <v>376</v>
      </c>
      <c r="F11" s="199" t="s">
        <v>61</v>
      </c>
      <c r="G11" s="199" t="s">
        <v>377</v>
      </c>
      <c r="H11" s="198" t="s">
        <v>62</v>
      </c>
      <c r="I11" s="199" t="s">
        <v>63</v>
      </c>
      <c r="J11" s="198" t="s">
        <v>64</v>
      </c>
      <c r="K11" s="198" t="s">
        <v>75</v>
      </c>
      <c r="L11" s="198" t="s">
        <v>73</v>
      </c>
      <c r="M11" s="198" t="s">
        <v>78</v>
      </c>
      <c r="N11" s="198" t="s">
        <v>82</v>
      </c>
      <c r="O11" s="198" t="s">
        <v>76</v>
      </c>
      <c r="P11" s="198" t="s">
        <v>336</v>
      </c>
      <c r="Q11" s="198" t="s">
        <v>72</v>
      </c>
      <c r="R11" s="198" t="s">
        <v>119</v>
      </c>
      <c r="S11" s="198" t="s">
        <v>118</v>
      </c>
      <c r="T11" s="198" t="s">
        <v>673</v>
      </c>
      <c r="U11" s="198" t="s">
        <v>122</v>
      </c>
      <c r="V11" s="198" t="s">
        <v>71</v>
      </c>
      <c r="W11" s="198" t="s">
        <v>335</v>
      </c>
      <c r="X11" s="198" t="s">
        <v>903</v>
      </c>
      <c r="Y11" s="198" t="s">
        <v>904</v>
      </c>
      <c r="Z11" s="198" t="s">
        <v>74</v>
      </c>
      <c r="AA11" s="198" t="s">
        <v>502</v>
      </c>
      <c r="AB11" s="198" t="s">
        <v>77</v>
      </c>
      <c r="AC11" s="198" t="s">
        <v>123</v>
      </c>
      <c r="AD11" s="198" t="s">
        <v>121</v>
      </c>
      <c r="AE11" s="198" t="s">
        <v>905</v>
      </c>
      <c r="AF11" s="198" t="s">
        <v>672</v>
      </c>
      <c r="AG11" s="198" t="s">
        <v>906</v>
      </c>
      <c r="AH11" s="198" t="s">
        <v>165</v>
      </c>
      <c r="AI11" s="198" t="s">
        <v>79</v>
      </c>
      <c r="AJ11" s="198" t="s">
        <v>503</v>
      </c>
      <c r="AK11" s="198" t="s">
        <v>907</v>
      </c>
      <c r="AL11" s="198" t="s">
        <v>125</v>
      </c>
      <c r="AM11" s="198" t="s">
        <v>128</v>
      </c>
      <c r="AN11" s="198" t="s">
        <v>843</v>
      </c>
      <c r="AO11" s="198" t="s">
        <v>127</v>
      </c>
      <c r="AP11" s="198" t="s">
        <v>908</v>
      </c>
      <c r="AQ11" s="200" t="s">
        <v>909</v>
      </c>
    </row>
    <row r="12" spans="1:43" ht="144" x14ac:dyDescent="0.25">
      <c r="A12" s="201">
        <v>42917</v>
      </c>
      <c r="B12" s="202" t="s">
        <v>92</v>
      </c>
      <c r="C12" s="202" t="s">
        <v>65</v>
      </c>
      <c r="D12" s="203" t="s">
        <v>910</v>
      </c>
      <c r="E12" s="204" t="s">
        <v>6</v>
      </c>
      <c r="F12" s="203" t="s">
        <v>6</v>
      </c>
      <c r="G12" s="203" t="s">
        <v>93</v>
      </c>
      <c r="H12" s="205" t="s">
        <v>6</v>
      </c>
      <c r="I12" s="206" t="s">
        <v>911</v>
      </c>
      <c r="J12" s="207">
        <v>20496.900000000001</v>
      </c>
      <c r="K12" s="208">
        <v>2827.16</v>
      </c>
      <c r="L12" s="208">
        <v>17669.740000000002</v>
      </c>
      <c r="M12" s="209"/>
      <c r="N12" s="209"/>
      <c r="O12" s="209"/>
      <c r="P12" s="209"/>
      <c r="Q12" s="209"/>
      <c r="R12" s="209"/>
      <c r="S12" s="209"/>
      <c r="T12" s="209"/>
      <c r="U12" s="209"/>
      <c r="V12" s="209"/>
      <c r="W12" s="209"/>
      <c r="X12" s="209"/>
      <c r="Y12" s="209"/>
      <c r="Z12" s="209"/>
      <c r="AA12" s="209"/>
      <c r="AB12" s="209"/>
      <c r="AC12" s="209"/>
      <c r="AD12" s="209"/>
      <c r="AE12" s="209"/>
      <c r="AF12" s="209"/>
      <c r="AG12" s="209"/>
      <c r="AH12" s="209"/>
      <c r="AI12" s="209"/>
      <c r="AJ12" s="209"/>
      <c r="AK12" s="209"/>
      <c r="AL12" s="209"/>
      <c r="AM12" s="209"/>
      <c r="AN12" s="209"/>
      <c r="AO12" s="209"/>
      <c r="AP12" s="209"/>
      <c r="AQ12" s="210"/>
    </row>
    <row r="13" spans="1:43" ht="24" x14ac:dyDescent="0.25">
      <c r="A13" s="65">
        <v>42917</v>
      </c>
      <c r="B13" s="26" t="s">
        <v>90</v>
      </c>
      <c r="C13" s="26" t="s">
        <v>65</v>
      </c>
      <c r="D13" s="82" t="s">
        <v>912</v>
      </c>
      <c r="E13" s="66" t="s">
        <v>6</v>
      </c>
      <c r="F13" s="82" t="s">
        <v>6</v>
      </c>
      <c r="G13" s="82" t="s">
        <v>91</v>
      </c>
      <c r="H13" s="28" t="s">
        <v>6</v>
      </c>
      <c r="I13" s="67" t="s">
        <v>913</v>
      </c>
      <c r="J13" s="30">
        <v>1466.82</v>
      </c>
      <c r="K13" s="42">
        <v>202.32</v>
      </c>
      <c r="L13" s="43"/>
      <c r="M13" s="42">
        <v>1264.5</v>
      </c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29"/>
    </row>
    <row r="14" spans="1:43" ht="60" x14ac:dyDescent="0.25">
      <c r="A14" s="65">
        <v>42917</v>
      </c>
      <c r="B14" s="26" t="s">
        <v>90</v>
      </c>
      <c r="C14" s="26" t="s">
        <v>65</v>
      </c>
      <c r="D14" s="82" t="s">
        <v>914</v>
      </c>
      <c r="E14" s="66" t="s">
        <v>6</v>
      </c>
      <c r="F14" s="82" t="s">
        <v>6</v>
      </c>
      <c r="G14" s="82" t="s">
        <v>91</v>
      </c>
      <c r="H14" s="28" t="s">
        <v>6</v>
      </c>
      <c r="I14" s="67" t="s">
        <v>915</v>
      </c>
      <c r="J14" s="30">
        <v>5036.26</v>
      </c>
      <c r="K14" s="42">
        <v>694.66</v>
      </c>
      <c r="L14" s="42">
        <v>4341.6000000000004</v>
      </c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29"/>
    </row>
    <row r="15" spans="1:43" ht="84" x14ac:dyDescent="0.25">
      <c r="A15" s="65">
        <v>42917</v>
      </c>
      <c r="B15" s="26" t="s">
        <v>113</v>
      </c>
      <c r="C15" s="26" t="s">
        <v>65</v>
      </c>
      <c r="D15" s="82" t="s">
        <v>916</v>
      </c>
      <c r="E15" s="66" t="s">
        <v>6</v>
      </c>
      <c r="F15" s="82" t="s">
        <v>6</v>
      </c>
      <c r="G15" s="82" t="s">
        <v>882</v>
      </c>
      <c r="H15" s="28" t="s">
        <v>6</v>
      </c>
      <c r="I15" s="67" t="s">
        <v>917</v>
      </c>
      <c r="J15" s="30">
        <v>22359.89</v>
      </c>
      <c r="K15" s="42">
        <v>2582.0500000000002</v>
      </c>
      <c r="L15" s="43"/>
      <c r="M15" s="43"/>
      <c r="N15" s="42">
        <v>3640</v>
      </c>
      <c r="O15" s="42">
        <v>16137.84</v>
      </c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29"/>
    </row>
    <row r="16" spans="1:43" ht="24" x14ac:dyDescent="0.25">
      <c r="A16" s="65">
        <v>42917</v>
      </c>
      <c r="B16" s="26" t="s">
        <v>95</v>
      </c>
      <c r="C16" s="26" t="s">
        <v>65</v>
      </c>
      <c r="D16" s="82" t="s">
        <v>918</v>
      </c>
      <c r="E16" s="66" t="s">
        <v>6</v>
      </c>
      <c r="F16" s="82" t="s">
        <v>6</v>
      </c>
      <c r="G16" s="82" t="s">
        <v>96</v>
      </c>
      <c r="H16" s="28" t="s">
        <v>6</v>
      </c>
      <c r="I16" s="67" t="s">
        <v>919</v>
      </c>
      <c r="J16" s="30">
        <v>45499.61</v>
      </c>
      <c r="K16" s="42">
        <v>6275.81</v>
      </c>
      <c r="L16" s="42">
        <v>39223.800000000003</v>
      </c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29"/>
    </row>
    <row r="17" spans="1:43" ht="96" x14ac:dyDescent="0.25">
      <c r="A17" s="65">
        <v>42917</v>
      </c>
      <c r="B17" s="26" t="s">
        <v>109</v>
      </c>
      <c r="C17" s="26" t="s">
        <v>65</v>
      </c>
      <c r="D17" s="82" t="s">
        <v>920</v>
      </c>
      <c r="E17" s="66" t="s">
        <v>6</v>
      </c>
      <c r="F17" s="82" t="s">
        <v>6</v>
      </c>
      <c r="G17" s="82" t="s">
        <v>110</v>
      </c>
      <c r="H17" s="28" t="s">
        <v>6</v>
      </c>
      <c r="I17" s="67" t="s">
        <v>921</v>
      </c>
      <c r="J17" s="30">
        <v>27695</v>
      </c>
      <c r="K17" s="42">
        <v>3820</v>
      </c>
      <c r="L17" s="42">
        <v>23875</v>
      </c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29"/>
    </row>
    <row r="18" spans="1:43" ht="48" x14ac:dyDescent="0.25">
      <c r="A18" s="65">
        <v>42917</v>
      </c>
      <c r="B18" s="26" t="s">
        <v>92</v>
      </c>
      <c r="C18" s="26" t="s">
        <v>65</v>
      </c>
      <c r="D18" s="82" t="s">
        <v>922</v>
      </c>
      <c r="E18" s="66" t="s">
        <v>6</v>
      </c>
      <c r="F18" s="82" t="s">
        <v>6</v>
      </c>
      <c r="G18" s="82" t="s">
        <v>93</v>
      </c>
      <c r="H18" s="28" t="s">
        <v>6</v>
      </c>
      <c r="I18" s="67" t="s">
        <v>923</v>
      </c>
      <c r="J18" s="30">
        <v>6189.76</v>
      </c>
      <c r="K18" s="42">
        <v>853.76</v>
      </c>
      <c r="L18" s="43"/>
      <c r="M18" s="43"/>
      <c r="N18" s="43"/>
      <c r="O18" s="43"/>
      <c r="P18" s="42">
        <v>5336</v>
      </c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29"/>
    </row>
    <row r="19" spans="1:43" ht="84" x14ac:dyDescent="0.25">
      <c r="A19" s="65">
        <v>42917</v>
      </c>
      <c r="B19" s="26" t="s">
        <v>92</v>
      </c>
      <c r="C19" s="26" t="s">
        <v>65</v>
      </c>
      <c r="D19" s="82" t="s">
        <v>924</v>
      </c>
      <c r="E19" s="66" t="s">
        <v>6</v>
      </c>
      <c r="F19" s="82" t="s">
        <v>6</v>
      </c>
      <c r="G19" s="82" t="s">
        <v>93</v>
      </c>
      <c r="H19" s="28" t="s">
        <v>6</v>
      </c>
      <c r="I19" s="67" t="s">
        <v>925</v>
      </c>
      <c r="J19" s="30">
        <v>8399.8799999999992</v>
      </c>
      <c r="K19" s="42">
        <v>1158.5999999999999</v>
      </c>
      <c r="L19" s="43"/>
      <c r="M19" s="43"/>
      <c r="N19" s="43"/>
      <c r="O19" s="43"/>
      <c r="P19" s="43"/>
      <c r="Q19" s="42">
        <v>7241.28</v>
      </c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29"/>
    </row>
    <row r="20" spans="1:43" ht="84" x14ac:dyDescent="0.25">
      <c r="A20" s="65">
        <v>42917</v>
      </c>
      <c r="B20" s="26" t="s">
        <v>88</v>
      </c>
      <c r="C20" s="26" t="s">
        <v>65</v>
      </c>
      <c r="D20" s="82" t="s">
        <v>926</v>
      </c>
      <c r="E20" s="66" t="s">
        <v>6</v>
      </c>
      <c r="F20" s="82" t="s">
        <v>6</v>
      </c>
      <c r="G20" s="82" t="s">
        <v>871</v>
      </c>
      <c r="H20" s="28" t="s">
        <v>6</v>
      </c>
      <c r="I20" s="67" t="s">
        <v>927</v>
      </c>
      <c r="J20" s="30">
        <v>15660</v>
      </c>
      <c r="K20" s="42">
        <v>2160</v>
      </c>
      <c r="L20" s="43"/>
      <c r="M20" s="43"/>
      <c r="N20" s="43"/>
      <c r="O20" s="43"/>
      <c r="P20" s="43"/>
      <c r="Q20" s="42">
        <v>13500</v>
      </c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29"/>
    </row>
    <row r="21" spans="1:43" ht="48" x14ac:dyDescent="0.25">
      <c r="A21" s="65">
        <v>42917</v>
      </c>
      <c r="B21" s="26" t="s">
        <v>92</v>
      </c>
      <c r="C21" s="26" t="s">
        <v>65</v>
      </c>
      <c r="D21" s="82" t="s">
        <v>928</v>
      </c>
      <c r="E21" s="66" t="s">
        <v>6</v>
      </c>
      <c r="F21" s="82" t="s">
        <v>6</v>
      </c>
      <c r="G21" s="82" t="s">
        <v>93</v>
      </c>
      <c r="H21" s="28" t="s">
        <v>6</v>
      </c>
      <c r="I21" s="67" t="s">
        <v>929</v>
      </c>
      <c r="J21" s="30">
        <v>3771.15</v>
      </c>
      <c r="K21" s="42">
        <v>520.16</v>
      </c>
      <c r="L21" s="42">
        <v>3250.99</v>
      </c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29"/>
    </row>
    <row r="22" spans="1:43" ht="48" x14ac:dyDescent="0.25">
      <c r="A22" s="65">
        <v>42917</v>
      </c>
      <c r="B22" s="26" t="s">
        <v>134</v>
      </c>
      <c r="C22" s="26" t="s">
        <v>65</v>
      </c>
      <c r="D22" s="82" t="s">
        <v>930</v>
      </c>
      <c r="E22" s="66" t="s">
        <v>6</v>
      </c>
      <c r="F22" s="82" t="s">
        <v>6</v>
      </c>
      <c r="G22" s="82" t="s">
        <v>135</v>
      </c>
      <c r="H22" s="28" t="s">
        <v>6</v>
      </c>
      <c r="I22" s="67" t="s">
        <v>931</v>
      </c>
      <c r="J22" s="30">
        <v>110200.05</v>
      </c>
      <c r="K22" s="42">
        <v>15200.01</v>
      </c>
      <c r="L22" s="43"/>
      <c r="M22" s="43"/>
      <c r="N22" s="43"/>
      <c r="O22" s="43"/>
      <c r="P22" s="43"/>
      <c r="Q22" s="43"/>
      <c r="R22" s="42">
        <v>95000.04</v>
      </c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29"/>
    </row>
    <row r="23" spans="1:43" ht="24" x14ac:dyDescent="0.25">
      <c r="A23" s="65">
        <v>42917</v>
      </c>
      <c r="B23" s="26" t="s">
        <v>105</v>
      </c>
      <c r="C23" s="26" t="s">
        <v>65</v>
      </c>
      <c r="D23" s="82" t="s">
        <v>932</v>
      </c>
      <c r="E23" s="66" t="s">
        <v>6</v>
      </c>
      <c r="F23" s="82" t="s">
        <v>6</v>
      </c>
      <c r="G23" s="82" t="s">
        <v>873</v>
      </c>
      <c r="H23" s="28" t="s">
        <v>6</v>
      </c>
      <c r="I23" s="67" t="s">
        <v>933</v>
      </c>
      <c r="J23" s="30">
        <v>9600</v>
      </c>
      <c r="K23" s="42">
        <v>1324.14</v>
      </c>
      <c r="L23" s="43"/>
      <c r="M23" s="43"/>
      <c r="N23" s="43"/>
      <c r="O23" s="43"/>
      <c r="P23" s="43"/>
      <c r="Q23" s="42">
        <v>8275.86</v>
      </c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29"/>
    </row>
    <row r="24" spans="1:43" ht="24" x14ac:dyDescent="0.25">
      <c r="A24" s="65">
        <v>42917</v>
      </c>
      <c r="B24" s="26" t="s">
        <v>504</v>
      </c>
      <c r="C24" s="26" t="s">
        <v>65</v>
      </c>
      <c r="D24" s="82" t="s">
        <v>934</v>
      </c>
      <c r="E24" s="66" t="s">
        <v>6</v>
      </c>
      <c r="F24" s="82" t="s">
        <v>6</v>
      </c>
      <c r="G24" s="82" t="s">
        <v>874</v>
      </c>
      <c r="H24" s="28" t="s">
        <v>6</v>
      </c>
      <c r="I24" s="67" t="s">
        <v>935</v>
      </c>
      <c r="J24" s="30">
        <v>2030</v>
      </c>
      <c r="K24" s="42">
        <v>280</v>
      </c>
      <c r="L24" s="42">
        <v>1750</v>
      </c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29"/>
    </row>
    <row r="25" spans="1:43" ht="84" x14ac:dyDescent="0.25">
      <c r="A25" s="65">
        <v>42917</v>
      </c>
      <c r="B25" s="26" t="s">
        <v>136</v>
      </c>
      <c r="C25" s="26" t="s">
        <v>65</v>
      </c>
      <c r="D25" s="82" t="s">
        <v>936</v>
      </c>
      <c r="E25" s="66" t="s">
        <v>6</v>
      </c>
      <c r="F25" s="82" t="s">
        <v>6</v>
      </c>
      <c r="G25" s="82" t="s">
        <v>137</v>
      </c>
      <c r="H25" s="28" t="s">
        <v>6</v>
      </c>
      <c r="I25" s="67" t="s">
        <v>937</v>
      </c>
      <c r="J25" s="30">
        <v>324800</v>
      </c>
      <c r="K25" s="42">
        <v>44800</v>
      </c>
      <c r="L25" s="43"/>
      <c r="M25" s="43"/>
      <c r="N25" s="43"/>
      <c r="O25" s="43"/>
      <c r="P25" s="43"/>
      <c r="Q25" s="43"/>
      <c r="R25" s="43"/>
      <c r="S25" s="42">
        <v>280000</v>
      </c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29"/>
    </row>
    <row r="26" spans="1:43" ht="24" x14ac:dyDescent="0.25">
      <c r="A26" s="65">
        <v>42917</v>
      </c>
      <c r="B26" s="26" t="s">
        <v>846</v>
      </c>
      <c r="C26" s="26" t="s">
        <v>65</v>
      </c>
      <c r="D26" s="82" t="s">
        <v>938</v>
      </c>
      <c r="E26" s="66" t="s">
        <v>6</v>
      </c>
      <c r="F26" s="82" t="s">
        <v>6</v>
      </c>
      <c r="G26" s="82" t="s">
        <v>130</v>
      </c>
      <c r="H26" s="28" t="s">
        <v>6</v>
      </c>
      <c r="I26" s="67" t="s">
        <v>939</v>
      </c>
      <c r="J26" s="30">
        <v>11481</v>
      </c>
      <c r="K26" s="42">
        <v>1567.36</v>
      </c>
      <c r="L26" s="43"/>
      <c r="M26" s="43"/>
      <c r="N26" s="43"/>
      <c r="O26" s="43"/>
      <c r="P26" s="43"/>
      <c r="Q26" s="43"/>
      <c r="R26" s="43"/>
      <c r="S26" s="42">
        <v>9913.64</v>
      </c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29"/>
    </row>
    <row r="27" spans="1:43" ht="84" x14ac:dyDescent="0.25">
      <c r="A27" s="65">
        <v>42917</v>
      </c>
      <c r="B27" s="26" t="s">
        <v>940</v>
      </c>
      <c r="C27" s="26" t="s">
        <v>65</v>
      </c>
      <c r="D27" s="82" t="s">
        <v>941</v>
      </c>
      <c r="E27" s="66" t="s">
        <v>6</v>
      </c>
      <c r="F27" s="82" t="s">
        <v>6</v>
      </c>
      <c r="G27" s="82" t="s">
        <v>942</v>
      </c>
      <c r="H27" s="28" t="s">
        <v>6</v>
      </c>
      <c r="I27" s="67" t="s">
        <v>943</v>
      </c>
      <c r="J27" s="30">
        <v>92800</v>
      </c>
      <c r="K27" s="42">
        <v>12800</v>
      </c>
      <c r="L27" s="43"/>
      <c r="M27" s="43"/>
      <c r="N27" s="43"/>
      <c r="O27" s="43"/>
      <c r="P27" s="43"/>
      <c r="Q27" s="43"/>
      <c r="R27" s="43"/>
      <c r="S27" s="43"/>
      <c r="T27" s="42">
        <v>80000</v>
      </c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29"/>
    </row>
    <row r="28" spans="1:43" ht="84" x14ac:dyDescent="0.25">
      <c r="A28" s="65">
        <v>42918</v>
      </c>
      <c r="B28" s="26" t="s">
        <v>113</v>
      </c>
      <c r="C28" s="26" t="s">
        <v>65</v>
      </c>
      <c r="D28" s="82" t="s">
        <v>944</v>
      </c>
      <c r="E28" s="66" t="s">
        <v>6</v>
      </c>
      <c r="F28" s="82" t="s">
        <v>6</v>
      </c>
      <c r="G28" s="82" t="s">
        <v>882</v>
      </c>
      <c r="H28" s="28" t="s">
        <v>6</v>
      </c>
      <c r="I28" s="67" t="s">
        <v>945</v>
      </c>
      <c r="J28" s="30">
        <v>23659.89</v>
      </c>
      <c r="K28" s="42">
        <v>2582.0500000000002</v>
      </c>
      <c r="L28" s="43"/>
      <c r="M28" s="43"/>
      <c r="N28" s="42">
        <v>4940</v>
      </c>
      <c r="O28" s="42">
        <v>16137.84</v>
      </c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29"/>
    </row>
    <row r="29" spans="1:43" ht="48" x14ac:dyDescent="0.25">
      <c r="A29" s="65">
        <v>42919</v>
      </c>
      <c r="B29" s="26" t="s">
        <v>895</v>
      </c>
      <c r="C29" s="26" t="s">
        <v>842</v>
      </c>
      <c r="D29" s="82" t="s">
        <v>946</v>
      </c>
      <c r="E29" s="66" t="s">
        <v>6</v>
      </c>
      <c r="F29" s="82" t="s">
        <v>6</v>
      </c>
      <c r="G29" s="82" t="s">
        <v>6</v>
      </c>
      <c r="H29" s="28" t="s">
        <v>6</v>
      </c>
      <c r="I29" s="67" t="s">
        <v>947</v>
      </c>
      <c r="J29" s="30">
        <v>300</v>
      </c>
      <c r="K29" s="42">
        <v>41.38</v>
      </c>
      <c r="L29" s="42">
        <v>258.62</v>
      </c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29"/>
    </row>
    <row r="30" spans="1:43" ht="48" x14ac:dyDescent="0.25">
      <c r="A30" s="65">
        <v>42919</v>
      </c>
      <c r="B30" s="26" t="s">
        <v>132</v>
      </c>
      <c r="C30" s="26" t="s">
        <v>65</v>
      </c>
      <c r="D30" s="82" t="s">
        <v>948</v>
      </c>
      <c r="E30" s="66" t="s">
        <v>6</v>
      </c>
      <c r="F30" s="82" t="s">
        <v>6</v>
      </c>
      <c r="G30" s="82" t="s">
        <v>133</v>
      </c>
      <c r="H30" s="28" t="s">
        <v>6</v>
      </c>
      <c r="I30" s="67" t="s">
        <v>949</v>
      </c>
      <c r="J30" s="30">
        <v>29000</v>
      </c>
      <c r="K30" s="42">
        <v>4000</v>
      </c>
      <c r="L30" s="43"/>
      <c r="M30" s="43"/>
      <c r="N30" s="43"/>
      <c r="O30" s="43"/>
      <c r="P30" s="43"/>
      <c r="Q30" s="43"/>
      <c r="R30" s="42">
        <v>25000</v>
      </c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29"/>
    </row>
    <row r="31" spans="1:43" ht="108" x14ac:dyDescent="0.25">
      <c r="A31" s="65">
        <v>42919</v>
      </c>
      <c r="B31" s="26" t="s">
        <v>88</v>
      </c>
      <c r="C31" s="26" t="s">
        <v>65</v>
      </c>
      <c r="D31" s="82" t="s">
        <v>950</v>
      </c>
      <c r="E31" s="66" t="s">
        <v>6</v>
      </c>
      <c r="F31" s="82" t="s">
        <v>6</v>
      </c>
      <c r="G31" s="82" t="s">
        <v>871</v>
      </c>
      <c r="H31" s="28" t="s">
        <v>6</v>
      </c>
      <c r="I31" s="67" t="s">
        <v>951</v>
      </c>
      <c r="J31" s="30">
        <v>12180</v>
      </c>
      <c r="K31" s="42">
        <v>1680</v>
      </c>
      <c r="L31" s="43"/>
      <c r="M31" s="43"/>
      <c r="N31" s="43"/>
      <c r="O31" s="43"/>
      <c r="P31" s="43"/>
      <c r="Q31" s="42">
        <v>10500</v>
      </c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29"/>
    </row>
    <row r="32" spans="1:43" ht="48" x14ac:dyDescent="0.25">
      <c r="A32" s="65">
        <v>42919</v>
      </c>
      <c r="B32" s="26" t="s">
        <v>142</v>
      </c>
      <c r="C32" s="26" t="s">
        <v>65</v>
      </c>
      <c r="D32" s="82" t="s">
        <v>952</v>
      </c>
      <c r="E32" s="66" t="s">
        <v>6</v>
      </c>
      <c r="F32" s="82" t="s">
        <v>6</v>
      </c>
      <c r="G32" s="82" t="s">
        <v>143</v>
      </c>
      <c r="H32" s="28" t="s">
        <v>6</v>
      </c>
      <c r="I32" s="67" t="s">
        <v>953</v>
      </c>
      <c r="J32" s="30">
        <v>1415.2</v>
      </c>
      <c r="K32" s="42">
        <v>195.2</v>
      </c>
      <c r="L32" s="43"/>
      <c r="M32" s="43"/>
      <c r="N32" s="43"/>
      <c r="O32" s="43"/>
      <c r="P32" s="43"/>
      <c r="Q32" s="43"/>
      <c r="R32" s="43"/>
      <c r="S32" s="43"/>
      <c r="T32" s="43"/>
      <c r="U32" s="42">
        <v>1220</v>
      </c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29"/>
    </row>
    <row r="33" spans="1:43" ht="36" x14ac:dyDescent="0.25">
      <c r="A33" s="65">
        <v>42919</v>
      </c>
      <c r="B33" s="26" t="s">
        <v>845</v>
      </c>
      <c r="C33" s="26" t="s">
        <v>65</v>
      </c>
      <c r="D33" s="82" t="s">
        <v>954</v>
      </c>
      <c r="E33" s="66" t="s">
        <v>6</v>
      </c>
      <c r="F33" s="82" t="s">
        <v>6</v>
      </c>
      <c r="G33" s="82" t="s">
        <v>955</v>
      </c>
      <c r="H33" s="28" t="s">
        <v>6</v>
      </c>
      <c r="I33" s="67" t="s">
        <v>956</v>
      </c>
      <c r="J33" s="30">
        <v>3280.02</v>
      </c>
      <c r="K33" s="42">
        <v>452.42</v>
      </c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2">
        <v>2827.6</v>
      </c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29"/>
    </row>
    <row r="34" spans="1:43" ht="72" x14ac:dyDescent="0.25">
      <c r="A34" s="65">
        <v>42920</v>
      </c>
      <c r="B34" s="26" t="s">
        <v>88</v>
      </c>
      <c r="C34" s="26" t="s">
        <v>65</v>
      </c>
      <c r="D34" s="82" t="s">
        <v>957</v>
      </c>
      <c r="E34" s="66" t="s">
        <v>6</v>
      </c>
      <c r="F34" s="82" t="s">
        <v>6</v>
      </c>
      <c r="G34" s="82" t="s">
        <v>871</v>
      </c>
      <c r="H34" s="28" t="s">
        <v>6</v>
      </c>
      <c r="I34" s="67" t="s">
        <v>958</v>
      </c>
      <c r="J34" s="30">
        <v>5800</v>
      </c>
      <c r="K34" s="42">
        <v>800</v>
      </c>
      <c r="L34" s="43"/>
      <c r="M34" s="43"/>
      <c r="N34" s="43"/>
      <c r="O34" s="43"/>
      <c r="P34" s="43"/>
      <c r="Q34" s="42">
        <v>5000</v>
      </c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29"/>
    </row>
    <row r="35" spans="1:43" ht="48" x14ac:dyDescent="0.25">
      <c r="A35" s="65">
        <v>42920</v>
      </c>
      <c r="B35" s="26" t="s">
        <v>898</v>
      </c>
      <c r="C35" s="26" t="s">
        <v>65</v>
      </c>
      <c r="D35" s="82" t="s">
        <v>959</v>
      </c>
      <c r="E35" s="66" t="s">
        <v>6</v>
      </c>
      <c r="F35" s="82" t="s">
        <v>6</v>
      </c>
      <c r="G35" s="82" t="s">
        <v>960</v>
      </c>
      <c r="H35" s="28" t="s">
        <v>6</v>
      </c>
      <c r="I35" s="67" t="s">
        <v>961</v>
      </c>
      <c r="J35" s="30">
        <v>6960</v>
      </c>
      <c r="K35" s="42">
        <v>960</v>
      </c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2">
        <v>6000</v>
      </c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29"/>
    </row>
    <row r="36" spans="1:43" ht="72" x14ac:dyDescent="0.25">
      <c r="A36" s="65">
        <v>42921</v>
      </c>
      <c r="B36" s="26" t="s">
        <v>88</v>
      </c>
      <c r="C36" s="26" t="s">
        <v>65</v>
      </c>
      <c r="D36" s="82" t="s">
        <v>962</v>
      </c>
      <c r="E36" s="66" t="s">
        <v>6</v>
      </c>
      <c r="F36" s="82" t="s">
        <v>6</v>
      </c>
      <c r="G36" s="82" t="s">
        <v>871</v>
      </c>
      <c r="H36" s="28" t="s">
        <v>6</v>
      </c>
      <c r="I36" s="67" t="s">
        <v>963</v>
      </c>
      <c r="J36" s="30">
        <v>4060</v>
      </c>
      <c r="K36" s="42">
        <v>560</v>
      </c>
      <c r="L36" s="43"/>
      <c r="M36" s="43"/>
      <c r="N36" s="43"/>
      <c r="O36" s="43"/>
      <c r="P36" s="43"/>
      <c r="Q36" s="42">
        <v>3500</v>
      </c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29"/>
    </row>
    <row r="37" spans="1:43" ht="24" x14ac:dyDescent="0.25">
      <c r="A37" s="65">
        <v>42921</v>
      </c>
      <c r="B37" s="26" t="s">
        <v>104</v>
      </c>
      <c r="C37" s="26" t="s">
        <v>65</v>
      </c>
      <c r="D37" s="82" t="s">
        <v>964</v>
      </c>
      <c r="E37" s="66" t="s">
        <v>6</v>
      </c>
      <c r="F37" s="82" t="s">
        <v>6</v>
      </c>
      <c r="G37" s="82" t="s">
        <v>887</v>
      </c>
      <c r="H37" s="28" t="s">
        <v>6</v>
      </c>
      <c r="I37" s="67" t="s">
        <v>965</v>
      </c>
      <c r="J37" s="30">
        <v>21576</v>
      </c>
      <c r="K37" s="42">
        <v>2976</v>
      </c>
      <c r="L37" s="43"/>
      <c r="M37" s="43"/>
      <c r="N37" s="43"/>
      <c r="O37" s="42">
        <v>18600</v>
      </c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29"/>
    </row>
    <row r="38" spans="1:43" ht="60" x14ac:dyDescent="0.25">
      <c r="A38" s="65">
        <v>42921</v>
      </c>
      <c r="B38" s="26" t="s">
        <v>153</v>
      </c>
      <c r="C38" s="26" t="s">
        <v>65</v>
      </c>
      <c r="D38" s="82" t="s">
        <v>966</v>
      </c>
      <c r="E38" s="66" t="s">
        <v>6</v>
      </c>
      <c r="F38" s="82" t="s">
        <v>6</v>
      </c>
      <c r="G38" s="82" t="s">
        <v>154</v>
      </c>
      <c r="H38" s="28" t="s">
        <v>6</v>
      </c>
      <c r="I38" s="67" t="s">
        <v>967</v>
      </c>
      <c r="J38" s="30">
        <v>8120</v>
      </c>
      <c r="K38" s="42">
        <v>1120</v>
      </c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2">
        <v>7000</v>
      </c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3"/>
      <c r="AO38" s="43"/>
      <c r="AP38" s="43"/>
      <c r="AQ38" s="29"/>
    </row>
    <row r="39" spans="1:43" ht="36" x14ac:dyDescent="0.25">
      <c r="A39" s="65">
        <v>42921</v>
      </c>
      <c r="B39" s="26" t="s">
        <v>147</v>
      </c>
      <c r="C39" s="26" t="s">
        <v>65</v>
      </c>
      <c r="D39" s="82" t="s">
        <v>968</v>
      </c>
      <c r="E39" s="66" t="s">
        <v>6</v>
      </c>
      <c r="F39" s="82" t="s">
        <v>6</v>
      </c>
      <c r="G39" s="82" t="s">
        <v>148</v>
      </c>
      <c r="H39" s="28" t="s">
        <v>6</v>
      </c>
      <c r="I39" s="67" t="s">
        <v>969</v>
      </c>
      <c r="J39" s="30">
        <v>14000</v>
      </c>
      <c r="K39" s="42">
        <v>1931</v>
      </c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2">
        <v>12069</v>
      </c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3"/>
      <c r="AO39" s="43"/>
      <c r="AP39" s="43"/>
      <c r="AQ39" s="29"/>
    </row>
    <row r="40" spans="1:43" ht="36" x14ac:dyDescent="0.25">
      <c r="A40" s="65">
        <v>42922</v>
      </c>
      <c r="B40" s="26" t="s">
        <v>95</v>
      </c>
      <c r="C40" s="26" t="s">
        <v>65</v>
      </c>
      <c r="D40" s="82" t="s">
        <v>970</v>
      </c>
      <c r="E40" s="66" t="s">
        <v>6</v>
      </c>
      <c r="F40" s="82" t="s">
        <v>6</v>
      </c>
      <c r="G40" s="82" t="s">
        <v>96</v>
      </c>
      <c r="H40" s="28" t="s">
        <v>6</v>
      </c>
      <c r="I40" s="67" t="s">
        <v>971</v>
      </c>
      <c r="J40" s="30">
        <v>1154.2</v>
      </c>
      <c r="K40" s="42">
        <v>159.19999999999999</v>
      </c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2">
        <v>995</v>
      </c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3"/>
      <c r="AM40" s="43"/>
      <c r="AN40" s="43"/>
      <c r="AO40" s="43"/>
      <c r="AP40" s="43"/>
      <c r="AQ40" s="29"/>
    </row>
    <row r="41" spans="1:43" ht="36" x14ac:dyDescent="0.25">
      <c r="A41" s="65">
        <v>42922</v>
      </c>
      <c r="B41" s="26" t="s">
        <v>505</v>
      </c>
      <c r="C41" s="26" t="s">
        <v>65</v>
      </c>
      <c r="D41" s="82" t="s">
        <v>972</v>
      </c>
      <c r="E41" s="66" t="s">
        <v>6</v>
      </c>
      <c r="F41" s="82" t="s">
        <v>6</v>
      </c>
      <c r="G41" s="82" t="s">
        <v>885</v>
      </c>
      <c r="H41" s="28" t="s">
        <v>6</v>
      </c>
      <c r="I41" s="67" t="s">
        <v>973</v>
      </c>
      <c r="J41" s="30">
        <v>7125</v>
      </c>
      <c r="K41" s="42">
        <v>982.76</v>
      </c>
      <c r="L41" s="43"/>
      <c r="M41" s="43"/>
      <c r="N41" s="43"/>
      <c r="O41" s="43"/>
      <c r="P41" s="43"/>
      <c r="Q41" s="42">
        <v>6142.24</v>
      </c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29"/>
    </row>
    <row r="42" spans="1:43" ht="24" x14ac:dyDescent="0.25">
      <c r="A42" s="65">
        <v>42922</v>
      </c>
      <c r="B42" s="26" t="s">
        <v>95</v>
      </c>
      <c r="C42" s="26" t="s">
        <v>65</v>
      </c>
      <c r="D42" s="82" t="s">
        <v>974</v>
      </c>
      <c r="E42" s="66" t="s">
        <v>6</v>
      </c>
      <c r="F42" s="82" t="s">
        <v>6</v>
      </c>
      <c r="G42" s="82" t="s">
        <v>96</v>
      </c>
      <c r="H42" s="28" t="s">
        <v>6</v>
      </c>
      <c r="I42" s="67" t="s">
        <v>975</v>
      </c>
      <c r="J42" s="30">
        <v>474.44</v>
      </c>
      <c r="K42" s="42">
        <v>65.44</v>
      </c>
      <c r="L42" s="42">
        <v>409</v>
      </c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29"/>
    </row>
    <row r="43" spans="1:43" ht="96" x14ac:dyDescent="0.25">
      <c r="A43" s="65">
        <v>42922</v>
      </c>
      <c r="B43" s="26" t="s">
        <v>95</v>
      </c>
      <c r="C43" s="26" t="s">
        <v>65</v>
      </c>
      <c r="D43" s="82" t="s">
        <v>976</v>
      </c>
      <c r="E43" s="66" t="s">
        <v>6</v>
      </c>
      <c r="F43" s="82" t="s">
        <v>6</v>
      </c>
      <c r="G43" s="82" t="s">
        <v>96</v>
      </c>
      <c r="H43" s="28" t="s">
        <v>6</v>
      </c>
      <c r="I43" s="67" t="s">
        <v>977</v>
      </c>
      <c r="J43" s="30">
        <v>9910.58</v>
      </c>
      <c r="K43" s="42">
        <v>1366.98</v>
      </c>
      <c r="L43" s="43"/>
      <c r="M43" s="43"/>
      <c r="N43" s="43"/>
      <c r="O43" s="43"/>
      <c r="P43" s="42">
        <v>8543.6</v>
      </c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29"/>
    </row>
    <row r="44" spans="1:43" ht="204" x14ac:dyDescent="0.25">
      <c r="A44" s="65">
        <v>42922</v>
      </c>
      <c r="B44" s="26" t="s">
        <v>95</v>
      </c>
      <c r="C44" s="26" t="s">
        <v>65</v>
      </c>
      <c r="D44" s="82" t="s">
        <v>978</v>
      </c>
      <c r="E44" s="66" t="s">
        <v>6</v>
      </c>
      <c r="F44" s="82" t="s">
        <v>6</v>
      </c>
      <c r="G44" s="82" t="s">
        <v>96</v>
      </c>
      <c r="H44" s="28" t="s">
        <v>6</v>
      </c>
      <c r="I44" s="67" t="s">
        <v>979</v>
      </c>
      <c r="J44" s="30">
        <v>33093.5</v>
      </c>
      <c r="K44" s="42">
        <v>4117.72</v>
      </c>
      <c r="L44" s="42">
        <v>25735.78</v>
      </c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2">
        <v>3240</v>
      </c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29"/>
    </row>
    <row r="45" spans="1:43" ht="36" x14ac:dyDescent="0.25">
      <c r="A45" s="65">
        <v>42922</v>
      </c>
      <c r="B45" s="26" t="s">
        <v>92</v>
      </c>
      <c r="C45" s="26" t="s">
        <v>65</v>
      </c>
      <c r="D45" s="82" t="s">
        <v>980</v>
      </c>
      <c r="E45" s="66" t="s">
        <v>6</v>
      </c>
      <c r="F45" s="82" t="s">
        <v>6</v>
      </c>
      <c r="G45" s="82" t="s">
        <v>93</v>
      </c>
      <c r="H45" s="28" t="s">
        <v>6</v>
      </c>
      <c r="I45" s="67" t="s">
        <v>981</v>
      </c>
      <c r="J45" s="30">
        <v>4071.6</v>
      </c>
      <c r="K45" s="42">
        <v>561.6</v>
      </c>
      <c r="L45" s="43"/>
      <c r="M45" s="43"/>
      <c r="N45" s="43"/>
      <c r="O45" s="43"/>
      <c r="P45" s="42">
        <v>3510</v>
      </c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29"/>
    </row>
    <row r="46" spans="1:43" ht="36" x14ac:dyDescent="0.25">
      <c r="A46" s="65">
        <v>42922</v>
      </c>
      <c r="B46" s="26" t="s">
        <v>107</v>
      </c>
      <c r="C46" s="26" t="s">
        <v>65</v>
      </c>
      <c r="D46" s="82" t="s">
        <v>982</v>
      </c>
      <c r="E46" s="66" t="s">
        <v>6</v>
      </c>
      <c r="F46" s="82" t="s">
        <v>6</v>
      </c>
      <c r="G46" s="82" t="s">
        <v>886</v>
      </c>
      <c r="H46" s="28" t="s">
        <v>6</v>
      </c>
      <c r="I46" s="67" t="s">
        <v>983</v>
      </c>
      <c r="J46" s="30">
        <v>74400</v>
      </c>
      <c r="K46" s="42">
        <v>10262.07</v>
      </c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2">
        <v>64137.93</v>
      </c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29"/>
    </row>
    <row r="47" spans="1:43" ht="24" x14ac:dyDescent="0.25">
      <c r="A47" s="65">
        <v>42922</v>
      </c>
      <c r="B47" s="26" t="s">
        <v>138</v>
      </c>
      <c r="C47" s="26" t="s">
        <v>65</v>
      </c>
      <c r="D47" s="82" t="s">
        <v>984</v>
      </c>
      <c r="E47" s="66" t="s">
        <v>6</v>
      </c>
      <c r="F47" s="82" t="s">
        <v>6</v>
      </c>
      <c r="G47" s="82" t="s">
        <v>139</v>
      </c>
      <c r="H47" s="28" t="s">
        <v>6</v>
      </c>
      <c r="I47" s="67" t="s">
        <v>752</v>
      </c>
      <c r="J47" s="30">
        <v>4640</v>
      </c>
      <c r="K47" s="42">
        <v>640</v>
      </c>
      <c r="L47" s="43"/>
      <c r="M47" s="43"/>
      <c r="N47" s="43"/>
      <c r="O47" s="43"/>
      <c r="P47" s="43"/>
      <c r="Q47" s="43"/>
      <c r="R47" s="43"/>
      <c r="S47" s="43"/>
      <c r="T47" s="43"/>
      <c r="U47" s="42">
        <v>4000</v>
      </c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43"/>
      <c r="AJ47" s="43"/>
      <c r="AK47" s="43"/>
      <c r="AL47" s="43"/>
      <c r="AM47" s="43"/>
      <c r="AN47" s="43"/>
      <c r="AO47" s="43"/>
      <c r="AP47" s="43"/>
      <c r="AQ47" s="29"/>
    </row>
    <row r="48" spans="1:43" ht="156" x14ac:dyDescent="0.25">
      <c r="A48" s="65">
        <v>42922</v>
      </c>
      <c r="B48" s="26" t="s">
        <v>69</v>
      </c>
      <c r="C48" s="26" t="s">
        <v>65</v>
      </c>
      <c r="D48" s="82" t="s">
        <v>985</v>
      </c>
      <c r="E48" s="66" t="s">
        <v>6</v>
      </c>
      <c r="F48" s="82" t="s">
        <v>6</v>
      </c>
      <c r="G48" s="82" t="s">
        <v>879</v>
      </c>
      <c r="H48" s="28" t="s">
        <v>6</v>
      </c>
      <c r="I48" s="67" t="s">
        <v>986</v>
      </c>
      <c r="J48" s="30">
        <v>93510</v>
      </c>
      <c r="K48" s="42">
        <v>12897.93</v>
      </c>
      <c r="L48" s="43"/>
      <c r="M48" s="43"/>
      <c r="N48" s="43"/>
      <c r="O48" s="43"/>
      <c r="P48" s="43"/>
      <c r="Q48" s="42">
        <v>80612.070000000007</v>
      </c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3"/>
      <c r="AN48" s="43"/>
      <c r="AO48" s="43"/>
      <c r="AP48" s="43"/>
      <c r="AQ48" s="29"/>
    </row>
    <row r="49" spans="1:43" ht="96" x14ac:dyDescent="0.25">
      <c r="A49" s="65">
        <v>42922</v>
      </c>
      <c r="B49" s="26" t="s">
        <v>92</v>
      </c>
      <c r="C49" s="26" t="s">
        <v>65</v>
      </c>
      <c r="D49" s="82" t="s">
        <v>987</v>
      </c>
      <c r="E49" s="66" t="s">
        <v>6</v>
      </c>
      <c r="F49" s="82" t="s">
        <v>6</v>
      </c>
      <c r="G49" s="82" t="s">
        <v>93</v>
      </c>
      <c r="H49" s="28" t="s">
        <v>6</v>
      </c>
      <c r="I49" s="67" t="s">
        <v>988</v>
      </c>
      <c r="J49" s="30">
        <v>18820.669999999998</v>
      </c>
      <c r="K49" s="42">
        <v>2595.9499999999998</v>
      </c>
      <c r="L49" s="42">
        <v>16224.72</v>
      </c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43"/>
      <c r="AJ49" s="43"/>
      <c r="AK49" s="43"/>
      <c r="AL49" s="43"/>
      <c r="AM49" s="43"/>
      <c r="AN49" s="43"/>
      <c r="AO49" s="43"/>
      <c r="AP49" s="43"/>
      <c r="AQ49" s="29"/>
    </row>
    <row r="50" spans="1:43" ht="72" x14ac:dyDescent="0.25">
      <c r="A50" s="65">
        <v>42922</v>
      </c>
      <c r="B50" s="26" t="s">
        <v>94</v>
      </c>
      <c r="C50" s="26" t="s">
        <v>65</v>
      </c>
      <c r="D50" s="82" t="s">
        <v>989</v>
      </c>
      <c r="E50" s="66" t="s">
        <v>6</v>
      </c>
      <c r="F50" s="82" t="s">
        <v>6</v>
      </c>
      <c r="G50" s="82" t="s">
        <v>872</v>
      </c>
      <c r="H50" s="28" t="s">
        <v>6</v>
      </c>
      <c r="I50" s="67" t="s">
        <v>990</v>
      </c>
      <c r="J50" s="30">
        <v>15396</v>
      </c>
      <c r="K50" s="42">
        <v>2123.59</v>
      </c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2">
        <v>13272.41</v>
      </c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29"/>
    </row>
    <row r="51" spans="1:43" ht="24" x14ac:dyDescent="0.25">
      <c r="A51" s="65">
        <v>42922</v>
      </c>
      <c r="B51" s="26" t="s">
        <v>897</v>
      </c>
      <c r="C51" s="26" t="s">
        <v>65</v>
      </c>
      <c r="D51" s="82" t="s">
        <v>991</v>
      </c>
      <c r="E51" s="66" t="s">
        <v>6</v>
      </c>
      <c r="F51" s="82" t="s">
        <v>6</v>
      </c>
      <c r="G51" s="82" t="s">
        <v>992</v>
      </c>
      <c r="H51" s="28" t="s">
        <v>6</v>
      </c>
      <c r="I51" s="67" t="s">
        <v>993</v>
      </c>
      <c r="J51" s="30">
        <v>2664.01</v>
      </c>
      <c r="K51" s="42">
        <v>367.45</v>
      </c>
      <c r="L51" s="43"/>
      <c r="M51" s="43"/>
      <c r="N51" s="43"/>
      <c r="O51" s="42">
        <v>2296.56</v>
      </c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43"/>
      <c r="AP51" s="43"/>
      <c r="AQ51" s="29"/>
    </row>
    <row r="52" spans="1:43" ht="96" x14ac:dyDescent="0.25">
      <c r="A52" s="65">
        <v>42922</v>
      </c>
      <c r="B52" s="26" t="s">
        <v>88</v>
      </c>
      <c r="C52" s="26" t="s">
        <v>65</v>
      </c>
      <c r="D52" s="82" t="s">
        <v>994</v>
      </c>
      <c r="E52" s="66" t="s">
        <v>6</v>
      </c>
      <c r="F52" s="82" t="s">
        <v>6</v>
      </c>
      <c r="G52" s="82" t="s">
        <v>871</v>
      </c>
      <c r="H52" s="28" t="s">
        <v>6</v>
      </c>
      <c r="I52" s="67" t="s">
        <v>995</v>
      </c>
      <c r="J52" s="30">
        <v>9280</v>
      </c>
      <c r="K52" s="42">
        <v>1280</v>
      </c>
      <c r="L52" s="43"/>
      <c r="M52" s="43"/>
      <c r="N52" s="43"/>
      <c r="O52" s="43"/>
      <c r="P52" s="43"/>
      <c r="Q52" s="42">
        <v>8000</v>
      </c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3"/>
      <c r="AI52" s="43"/>
      <c r="AJ52" s="43"/>
      <c r="AK52" s="43"/>
      <c r="AL52" s="43"/>
      <c r="AM52" s="43"/>
      <c r="AN52" s="43"/>
      <c r="AO52" s="43"/>
      <c r="AP52" s="43"/>
      <c r="AQ52" s="29"/>
    </row>
    <row r="53" spans="1:43" ht="96" x14ac:dyDescent="0.25">
      <c r="A53" s="65">
        <v>42922</v>
      </c>
      <c r="B53" s="26" t="s">
        <v>144</v>
      </c>
      <c r="C53" s="26" t="s">
        <v>65</v>
      </c>
      <c r="D53" s="82" t="s">
        <v>996</v>
      </c>
      <c r="E53" s="66" t="s">
        <v>6</v>
      </c>
      <c r="F53" s="82" t="s">
        <v>6</v>
      </c>
      <c r="G53" s="82" t="s">
        <v>145</v>
      </c>
      <c r="H53" s="28" t="s">
        <v>6</v>
      </c>
      <c r="I53" s="67" t="s">
        <v>997</v>
      </c>
      <c r="J53" s="30">
        <v>9778.7999999999993</v>
      </c>
      <c r="K53" s="42">
        <v>1348.8</v>
      </c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2">
        <v>8430</v>
      </c>
      <c r="AD53" s="43"/>
      <c r="AE53" s="43"/>
      <c r="AF53" s="43"/>
      <c r="AG53" s="43"/>
      <c r="AH53" s="43"/>
      <c r="AI53" s="43"/>
      <c r="AJ53" s="43"/>
      <c r="AK53" s="43"/>
      <c r="AL53" s="43"/>
      <c r="AM53" s="43"/>
      <c r="AN53" s="43"/>
      <c r="AO53" s="43"/>
      <c r="AP53" s="43"/>
      <c r="AQ53" s="29"/>
    </row>
    <row r="54" spans="1:43" ht="84" x14ac:dyDescent="0.25">
      <c r="A54" s="65">
        <v>42922</v>
      </c>
      <c r="B54" s="26" t="s">
        <v>440</v>
      </c>
      <c r="C54" s="26" t="s">
        <v>65</v>
      </c>
      <c r="D54" s="82" t="s">
        <v>998</v>
      </c>
      <c r="E54" s="66" t="s">
        <v>6</v>
      </c>
      <c r="F54" s="82" t="s">
        <v>6</v>
      </c>
      <c r="G54" s="82" t="s">
        <v>441</v>
      </c>
      <c r="H54" s="28" t="s">
        <v>6</v>
      </c>
      <c r="I54" s="67" t="s">
        <v>999</v>
      </c>
      <c r="J54" s="30">
        <v>11862.65</v>
      </c>
      <c r="K54" s="42">
        <v>1636.23</v>
      </c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2">
        <v>10226.42</v>
      </c>
      <c r="AE54" s="43"/>
      <c r="AF54" s="43"/>
      <c r="AG54" s="43"/>
      <c r="AH54" s="43"/>
      <c r="AI54" s="43"/>
      <c r="AJ54" s="43"/>
      <c r="AK54" s="43"/>
      <c r="AL54" s="43"/>
      <c r="AM54" s="43"/>
      <c r="AN54" s="43"/>
      <c r="AO54" s="43"/>
      <c r="AP54" s="43"/>
      <c r="AQ54" s="29"/>
    </row>
    <row r="55" spans="1:43" ht="24" x14ac:dyDescent="0.25">
      <c r="A55" s="65">
        <v>42922</v>
      </c>
      <c r="B55" s="26" t="s">
        <v>99</v>
      </c>
      <c r="C55" s="26" t="s">
        <v>65</v>
      </c>
      <c r="D55" s="82" t="s">
        <v>1000</v>
      </c>
      <c r="E55" s="66" t="s">
        <v>6</v>
      </c>
      <c r="F55" s="82" t="s">
        <v>6</v>
      </c>
      <c r="G55" s="82" t="s">
        <v>875</v>
      </c>
      <c r="H55" s="28" t="s">
        <v>6</v>
      </c>
      <c r="I55" s="67" t="s">
        <v>1001</v>
      </c>
      <c r="J55" s="30">
        <v>1039.99</v>
      </c>
      <c r="K55" s="42">
        <v>143.44999999999999</v>
      </c>
      <c r="L55" s="43"/>
      <c r="M55" s="43"/>
      <c r="N55" s="43"/>
      <c r="O55" s="43"/>
      <c r="P55" s="43"/>
      <c r="Q55" s="42">
        <v>896.54</v>
      </c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3"/>
      <c r="AI55" s="43"/>
      <c r="AJ55" s="43"/>
      <c r="AK55" s="43"/>
      <c r="AL55" s="43"/>
      <c r="AM55" s="43"/>
      <c r="AN55" s="43"/>
      <c r="AO55" s="43"/>
      <c r="AP55" s="43"/>
      <c r="AQ55" s="29"/>
    </row>
    <row r="56" spans="1:43" ht="96" x14ac:dyDescent="0.25">
      <c r="A56" s="65">
        <v>42922</v>
      </c>
      <c r="B56" s="26" t="s">
        <v>99</v>
      </c>
      <c r="C56" s="26" t="s">
        <v>65</v>
      </c>
      <c r="D56" s="82" t="s">
        <v>1002</v>
      </c>
      <c r="E56" s="66" t="s">
        <v>6</v>
      </c>
      <c r="F56" s="82" t="s">
        <v>6</v>
      </c>
      <c r="G56" s="82" t="s">
        <v>875</v>
      </c>
      <c r="H56" s="28" t="s">
        <v>6</v>
      </c>
      <c r="I56" s="67" t="s">
        <v>1003</v>
      </c>
      <c r="J56" s="30">
        <v>16024.7</v>
      </c>
      <c r="K56" s="42">
        <v>2210.3000000000002</v>
      </c>
      <c r="L56" s="43"/>
      <c r="M56" s="43"/>
      <c r="N56" s="43"/>
      <c r="O56" s="43"/>
      <c r="P56" s="43"/>
      <c r="Q56" s="42">
        <v>13814.4</v>
      </c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3"/>
      <c r="AI56" s="43"/>
      <c r="AJ56" s="43"/>
      <c r="AK56" s="43"/>
      <c r="AL56" s="43"/>
      <c r="AM56" s="43"/>
      <c r="AN56" s="43"/>
      <c r="AO56" s="43"/>
      <c r="AP56" s="43"/>
      <c r="AQ56" s="29"/>
    </row>
    <row r="57" spans="1:43" ht="24" x14ac:dyDescent="0.25">
      <c r="A57" s="65">
        <v>42923</v>
      </c>
      <c r="B57" s="26" t="s">
        <v>41</v>
      </c>
      <c r="C57" s="26" t="s">
        <v>65</v>
      </c>
      <c r="D57" s="82" t="s">
        <v>1004</v>
      </c>
      <c r="E57" s="66" t="s">
        <v>6</v>
      </c>
      <c r="F57" s="82" t="s">
        <v>6</v>
      </c>
      <c r="G57" s="82" t="s">
        <v>890</v>
      </c>
      <c r="H57" s="28" t="s">
        <v>6</v>
      </c>
      <c r="I57" s="67" t="s">
        <v>1005</v>
      </c>
      <c r="J57" s="30">
        <v>2942</v>
      </c>
      <c r="K57" s="42">
        <v>405.79</v>
      </c>
      <c r="L57" s="43"/>
      <c r="M57" s="42">
        <v>2536.21</v>
      </c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3"/>
      <c r="AI57" s="43"/>
      <c r="AJ57" s="43"/>
      <c r="AK57" s="43"/>
      <c r="AL57" s="43"/>
      <c r="AM57" s="43"/>
      <c r="AN57" s="43"/>
      <c r="AO57" s="43"/>
      <c r="AP57" s="43"/>
      <c r="AQ57" s="29"/>
    </row>
    <row r="58" spans="1:43" ht="48" x14ac:dyDescent="0.25">
      <c r="A58" s="65">
        <v>42923</v>
      </c>
      <c r="B58" s="26" t="s">
        <v>95</v>
      </c>
      <c r="C58" s="26" t="s">
        <v>65</v>
      </c>
      <c r="D58" s="82" t="s">
        <v>1006</v>
      </c>
      <c r="E58" s="66" t="s">
        <v>6</v>
      </c>
      <c r="F58" s="82" t="s">
        <v>6</v>
      </c>
      <c r="G58" s="82" t="s">
        <v>96</v>
      </c>
      <c r="H58" s="28" t="s">
        <v>6</v>
      </c>
      <c r="I58" s="67" t="s">
        <v>1007</v>
      </c>
      <c r="J58" s="30">
        <v>60659.5</v>
      </c>
      <c r="K58" s="42">
        <v>8068.9</v>
      </c>
      <c r="L58" s="42">
        <v>50430.6</v>
      </c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2">
        <v>2160</v>
      </c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29"/>
    </row>
    <row r="59" spans="1:43" ht="72" x14ac:dyDescent="0.25">
      <c r="A59" s="65">
        <v>42923</v>
      </c>
      <c r="B59" s="26" t="s">
        <v>88</v>
      </c>
      <c r="C59" s="26" t="s">
        <v>65</v>
      </c>
      <c r="D59" s="82" t="s">
        <v>1008</v>
      </c>
      <c r="E59" s="66" t="s">
        <v>6</v>
      </c>
      <c r="F59" s="82" t="s">
        <v>6</v>
      </c>
      <c r="G59" s="82" t="s">
        <v>871</v>
      </c>
      <c r="H59" s="28" t="s">
        <v>6</v>
      </c>
      <c r="I59" s="67" t="s">
        <v>1009</v>
      </c>
      <c r="J59" s="30">
        <v>6960</v>
      </c>
      <c r="K59" s="42">
        <v>960</v>
      </c>
      <c r="L59" s="43"/>
      <c r="M59" s="43"/>
      <c r="N59" s="43"/>
      <c r="O59" s="43"/>
      <c r="P59" s="43"/>
      <c r="Q59" s="42">
        <v>6000</v>
      </c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3"/>
      <c r="AI59" s="43"/>
      <c r="AJ59" s="43"/>
      <c r="AK59" s="43"/>
      <c r="AL59" s="43"/>
      <c r="AM59" s="43"/>
      <c r="AN59" s="43"/>
      <c r="AO59" s="43"/>
      <c r="AP59" s="43"/>
      <c r="AQ59" s="29"/>
    </row>
    <row r="60" spans="1:43" ht="60" x14ac:dyDescent="0.25">
      <c r="A60" s="65">
        <v>42923</v>
      </c>
      <c r="B60" s="26" t="s">
        <v>67</v>
      </c>
      <c r="C60" s="26" t="s">
        <v>65</v>
      </c>
      <c r="D60" s="82" t="s">
        <v>1010</v>
      </c>
      <c r="E60" s="66" t="s">
        <v>6</v>
      </c>
      <c r="F60" s="82" t="s">
        <v>6</v>
      </c>
      <c r="G60" s="82" t="s">
        <v>68</v>
      </c>
      <c r="H60" s="28" t="s">
        <v>6</v>
      </c>
      <c r="I60" s="67" t="s">
        <v>1011</v>
      </c>
      <c r="J60" s="30">
        <v>6300</v>
      </c>
      <c r="K60" s="42">
        <v>275</v>
      </c>
      <c r="L60" s="43"/>
      <c r="M60" s="43"/>
      <c r="N60" s="43"/>
      <c r="O60" s="42">
        <v>1725</v>
      </c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2">
        <v>4300</v>
      </c>
      <c r="AA60" s="43"/>
      <c r="AB60" s="43"/>
      <c r="AC60" s="43"/>
      <c r="AD60" s="43"/>
      <c r="AE60" s="43"/>
      <c r="AF60" s="43"/>
      <c r="AG60" s="43"/>
      <c r="AH60" s="43"/>
      <c r="AI60" s="43"/>
      <c r="AJ60" s="43"/>
      <c r="AK60" s="43"/>
      <c r="AL60" s="43"/>
      <c r="AM60" s="43"/>
      <c r="AN60" s="43"/>
      <c r="AO60" s="43"/>
      <c r="AP60" s="43"/>
      <c r="AQ60" s="29"/>
    </row>
    <row r="61" spans="1:43" ht="24" x14ac:dyDescent="0.25">
      <c r="A61" s="65">
        <v>42923</v>
      </c>
      <c r="B61" s="26" t="s">
        <v>187</v>
      </c>
      <c r="C61" s="26" t="s">
        <v>65</v>
      </c>
      <c r="D61" s="82" t="s">
        <v>1012</v>
      </c>
      <c r="E61" s="66" t="s">
        <v>6</v>
      </c>
      <c r="F61" s="82" t="s">
        <v>6</v>
      </c>
      <c r="G61" s="82" t="s">
        <v>881</v>
      </c>
      <c r="H61" s="28" t="s">
        <v>6</v>
      </c>
      <c r="I61" s="67" t="s">
        <v>1013</v>
      </c>
      <c r="J61" s="30">
        <v>31937</v>
      </c>
      <c r="K61" s="42">
        <v>4405.12</v>
      </c>
      <c r="L61" s="43"/>
      <c r="M61" s="43"/>
      <c r="N61" s="43"/>
      <c r="O61" s="43"/>
      <c r="P61" s="43"/>
      <c r="Q61" s="42">
        <v>27531.88</v>
      </c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3"/>
      <c r="AI61" s="43"/>
      <c r="AJ61" s="43"/>
      <c r="AK61" s="43"/>
      <c r="AL61" s="43"/>
      <c r="AM61" s="43"/>
      <c r="AN61" s="43"/>
      <c r="AO61" s="43"/>
      <c r="AP61" s="43"/>
      <c r="AQ61" s="29"/>
    </row>
    <row r="62" spans="1:43" ht="24" x14ac:dyDescent="0.25">
      <c r="A62" s="65">
        <v>42923</v>
      </c>
      <c r="B62" s="26" t="s">
        <v>86</v>
      </c>
      <c r="C62" s="26" t="s">
        <v>65</v>
      </c>
      <c r="D62" s="82" t="s">
        <v>1014</v>
      </c>
      <c r="E62" s="66" t="s">
        <v>6</v>
      </c>
      <c r="F62" s="82" t="s">
        <v>6</v>
      </c>
      <c r="G62" s="82" t="s">
        <v>87</v>
      </c>
      <c r="H62" s="28" t="s">
        <v>6</v>
      </c>
      <c r="I62" s="67" t="s">
        <v>1015</v>
      </c>
      <c r="J62" s="30">
        <v>1276</v>
      </c>
      <c r="K62" s="42">
        <v>176</v>
      </c>
      <c r="L62" s="43"/>
      <c r="M62" s="43"/>
      <c r="N62" s="43"/>
      <c r="O62" s="42">
        <v>1100</v>
      </c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3"/>
      <c r="AI62" s="43"/>
      <c r="AJ62" s="43"/>
      <c r="AK62" s="43"/>
      <c r="AL62" s="43"/>
      <c r="AM62" s="43"/>
      <c r="AN62" s="43"/>
      <c r="AO62" s="43"/>
      <c r="AP62" s="43"/>
      <c r="AQ62" s="29"/>
    </row>
    <row r="63" spans="1:43" ht="72" x14ac:dyDescent="0.25">
      <c r="A63" s="65">
        <v>42923</v>
      </c>
      <c r="B63" s="26" t="s">
        <v>86</v>
      </c>
      <c r="C63" s="26" t="s">
        <v>65</v>
      </c>
      <c r="D63" s="82" t="s">
        <v>1016</v>
      </c>
      <c r="E63" s="66" t="s">
        <v>6</v>
      </c>
      <c r="F63" s="82" t="s">
        <v>6</v>
      </c>
      <c r="G63" s="82" t="s">
        <v>87</v>
      </c>
      <c r="H63" s="28" t="s">
        <v>6</v>
      </c>
      <c r="I63" s="67" t="s">
        <v>1017</v>
      </c>
      <c r="J63" s="30">
        <v>15752</v>
      </c>
      <c r="K63" s="42">
        <v>2172.63</v>
      </c>
      <c r="L63" s="43"/>
      <c r="M63" s="43"/>
      <c r="N63" s="43"/>
      <c r="O63" s="42">
        <v>13579.37</v>
      </c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  <c r="AH63" s="43"/>
      <c r="AI63" s="43"/>
      <c r="AJ63" s="43"/>
      <c r="AK63" s="43"/>
      <c r="AL63" s="43"/>
      <c r="AM63" s="43"/>
      <c r="AN63" s="43"/>
      <c r="AO63" s="43"/>
      <c r="AP63" s="43"/>
      <c r="AQ63" s="29"/>
    </row>
    <row r="64" spans="1:43" ht="24" x14ac:dyDescent="0.25">
      <c r="A64" s="65">
        <v>42923</v>
      </c>
      <c r="B64" s="26" t="s">
        <v>90</v>
      </c>
      <c r="C64" s="26" t="s">
        <v>65</v>
      </c>
      <c r="D64" s="82" t="s">
        <v>1018</v>
      </c>
      <c r="E64" s="66" t="s">
        <v>6</v>
      </c>
      <c r="F64" s="82" t="s">
        <v>6</v>
      </c>
      <c r="G64" s="82" t="s">
        <v>91</v>
      </c>
      <c r="H64" s="28" t="s">
        <v>6</v>
      </c>
      <c r="I64" s="67" t="s">
        <v>1019</v>
      </c>
      <c r="J64" s="30">
        <v>6076.08</v>
      </c>
      <c r="K64" s="42">
        <v>838.08</v>
      </c>
      <c r="L64" s="43"/>
      <c r="M64" s="42">
        <v>5238</v>
      </c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3"/>
      <c r="AI64" s="43"/>
      <c r="AJ64" s="43"/>
      <c r="AK64" s="43"/>
      <c r="AL64" s="43"/>
      <c r="AM64" s="43"/>
      <c r="AN64" s="43"/>
      <c r="AO64" s="43"/>
      <c r="AP64" s="43"/>
      <c r="AQ64" s="29"/>
    </row>
    <row r="65" spans="1:43" x14ac:dyDescent="0.25">
      <c r="A65" s="65">
        <v>42923</v>
      </c>
      <c r="B65" s="26" t="s">
        <v>90</v>
      </c>
      <c r="C65" s="26" t="s">
        <v>65</v>
      </c>
      <c r="D65" s="82" t="s">
        <v>1020</v>
      </c>
      <c r="E65" s="66" t="s">
        <v>6</v>
      </c>
      <c r="F65" s="82" t="s">
        <v>6</v>
      </c>
      <c r="G65" s="82" t="s">
        <v>91</v>
      </c>
      <c r="H65" s="28" t="s">
        <v>6</v>
      </c>
      <c r="I65" s="67" t="s">
        <v>1021</v>
      </c>
      <c r="J65" s="30">
        <v>1678.75</v>
      </c>
      <c r="K65" s="42">
        <v>231.55</v>
      </c>
      <c r="L65" s="42">
        <v>1447.2</v>
      </c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3"/>
      <c r="AC65" s="43"/>
      <c r="AD65" s="43"/>
      <c r="AE65" s="43"/>
      <c r="AF65" s="43"/>
      <c r="AG65" s="43"/>
      <c r="AH65" s="43"/>
      <c r="AI65" s="43"/>
      <c r="AJ65" s="43"/>
      <c r="AK65" s="43"/>
      <c r="AL65" s="43"/>
      <c r="AM65" s="43"/>
      <c r="AN65" s="43"/>
      <c r="AO65" s="43"/>
      <c r="AP65" s="43"/>
      <c r="AQ65" s="29"/>
    </row>
    <row r="66" spans="1:43" ht="132" x14ac:dyDescent="0.25">
      <c r="A66" s="65">
        <v>42923</v>
      </c>
      <c r="B66" s="26" t="s">
        <v>114</v>
      </c>
      <c r="C66" s="26" t="s">
        <v>65</v>
      </c>
      <c r="D66" s="82" t="s">
        <v>1022</v>
      </c>
      <c r="E66" s="66" t="s">
        <v>6</v>
      </c>
      <c r="F66" s="82" t="s">
        <v>6</v>
      </c>
      <c r="G66" s="82" t="s">
        <v>115</v>
      </c>
      <c r="H66" s="28" t="s">
        <v>6</v>
      </c>
      <c r="I66" s="67" t="s">
        <v>1023</v>
      </c>
      <c r="J66" s="30">
        <v>10735.09</v>
      </c>
      <c r="K66" s="42">
        <v>1480.7</v>
      </c>
      <c r="L66" s="43"/>
      <c r="M66" s="43"/>
      <c r="N66" s="43"/>
      <c r="O66" s="42">
        <v>9254.39</v>
      </c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  <c r="AE66" s="43"/>
      <c r="AF66" s="43"/>
      <c r="AG66" s="43"/>
      <c r="AH66" s="43"/>
      <c r="AI66" s="43"/>
      <c r="AJ66" s="43"/>
      <c r="AK66" s="43"/>
      <c r="AL66" s="43"/>
      <c r="AM66" s="43"/>
      <c r="AN66" s="43"/>
      <c r="AO66" s="43"/>
      <c r="AP66" s="43"/>
      <c r="AQ66" s="29"/>
    </row>
    <row r="67" spans="1:43" ht="96" x14ac:dyDescent="0.25">
      <c r="A67" s="65">
        <v>42923</v>
      </c>
      <c r="B67" s="26" t="s">
        <v>105</v>
      </c>
      <c r="C67" s="26" t="s">
        <v>65</v>
      </c>
      <c r="D67" s="82" t="s">
        <v>1024</v>
      </c>
      <c r="E67" s="66" t="s">
        <v>6</v>
      </c>
      <c r="F67" s="82" t="s">
        <v>6</v>
      </c>
      <c r="G67" s="82" t="s">
        <v>873</v>
      </c>
      <c r="H67" s="28" t="s">
        <v>6</v>
      </c>
      <c r="I67" s="67" t="s">
        <v>1025</v>
      </c>
      <c r="J67" s="30">
        <v>41700</v>
      </c>
      <c r="K67" s="42">
        <v>5751.72</v>
      </c>
      <c r="L67" s="43"/>
      <c r="M67" s="43"/>
      <c r="N67" s="43"/>
      <c r="O67" s="43"/>
      <c r="P67" s="43"/>
      <c r="Q67" s="42">
        <v>35948.28</v>
      </c>
      <c r="R67" s="43"/>
      <c r="S67" s="43"/>
      <c r="T67" s="43"/>
      <c r="U67" s="43"/>
      <c r="V67" s="43"/>
      <c r="W67" s="43"/>
      <c r="X67" s="43"/>
      <c r="Y67" s="43"/>
      <c r="Z67" s="43"/>
      <c r="AA67" s="43"/>
      <c r="AB67" s="43"/>
      <c r="AC67" s="43"/>
      <c r="AD67" s="43"/>
      <c r="AE67" s="43"/>
      <c r="AF67" s="43"/>
      <c r="AG67" s="43"/>
      <c r="AH67" s="43"/>
      <c r="AI67" s="43"/>
      <c r="AJ67" s="43"/>
      <c r="AK67" s="43"/>
      <c r="AL67" s="43"/>
      <c r="AM67" s="43"/>
      <c r="AN67" s="43"/>
      <c r="AO67" s="43"/>
      <c r="AP67" s="43"/>
      <c r="AQ67" s="29"/>
    </row>
    <row r="68" spans="1:43" ht="84" x14ac:dyDescent="0.25">
      <c r="A68" s="65">
        <v>42923</v>
      </c>
      <c r="B68" s="26" t="s">
        <v>142</v>
      </c>
      <c r="C68" s="26" t="s">
        <v>65</v>
      </c>
      <c r="D68" s="82" t="s">
        <v>1026</v>
      </c>
      <c r="E68" s="66" t="s">
        <v>6</v>
      </c>
      <c r="F68" s="82" t="s">
        <v>6</v>
      </c>
      <c r="G68" s="82" t="s">
        <v>143</v>
      </c>
      <c r="H68" s="28" t="s">
        <v>6</v>
      </c>
      <c r="I68" s="67" t="s">
        <v>1027</v>
      </c>
      <c r="J68" s="30">
        <v>10880.8</v>
      </c>
      <c r="K68" s="42">
        <v>1500.8</v>
      </c>
      <c r="L68" s="43"/>
      <c r="M68" s="43"/>
      <c r="N68" s="43"/>
      <c r="O68" s="43"/>
      <c r="P68" s="43"/>
      <c r="Q68" s="43"/>
      <c r="R68" s="43"/>
      <c r="S68" s="43"/>
      <c r="T68" s="43"/>
      <c r="U68" s="42">
        <v>9380</v>
      </c>
      <c r="V68" s="43"/>
      <c r="W68" s="43"/>
      <c r="X68" s="43"/>
      <c r="Y68" s="43"/>
      <c r="Z68" s="43"/>
      <c r="AA68" s="43"/>
      <c r="AB68" s="43"/>
      <c r="AC68" s="43"/>
      <c r="AD68" s="43"/>
      <c r="AE68" s="43"/>
      <c r="AF68" s="43"/>
      <c r="AG68" s="43"/>
      <c r="AH68" s="43"/>
      <c r="AI68" s="43"/>
      <c r="AJ68" s="43"/>
      <c r="AK68" s="43"/>
      <c r="AL68" s="43"/>
      <c r="AM68" s="43"/>
      <c r="AN68" s="43"/>
      <c r="AO68" s="43"/>
      <c r="AP68" s="43"/>
      <c r="AQ68" s="29"/>
    </row>
    <row r="69" spans="1:43" ht="60" x14ac:dyDescent="0.25">
      <c r="A69" s="65">
        <v>42923</v>
      </c>
      <c r="B69" s="26" t="s">
        <v>784</v>
      </c>
      <c r="C69" s="26" t="s">
        <v>65</v>
      </c>
      <c r="D69" s="82" t="s">
        <v>1028</v>
      </c>
      <c r="E69" s="66" t="s">
        <v>6</v>
      </c>
      <c r="F69" s="82" t="s">
        <v>6</v>
      </c>
      <c r="G69" s="82" t="s">
        <v>786</v>
      </c>
      <c r="H69" s="28" t="s">
        <v>6</v>
      </c>
      <c r="I69" s="67" t="s">
        <v>1029</v>
      </c>
      <c r="J69" s="30">
        <v>4092.48</v>
      </c>
      <c r="K69" s="42">
        <v>564.48</v>
      </c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  <c r="AA69" s="43"/>
      <c r="AB69" s="43"/>
      <c r="AC69" s="42">
        <v>3528</v>
      </c>
      <c r="AD69" s="43"/>
      <c r="AE69" s="43"/>
      <c r="AF69" s="43"/>
      <c r="AG69" s="43"/>
      <c r="AH69" s="43"/>
      <c r="AI69" s="43"/>
      <c r="AJ69" s="43"/>
      <c r="AK69" s="43"/>
      <c r="AL69" s="43"/>
      <c r="AM69" s="43"/>
      <c r="AN69" s="43"/>
      <c r="AO69" s="43"/>
      <c r="AP69" s="43"/>
      <c r="AQ69" s="29"/>
    </row>
    <row r="70" spans="1:43" ht="72" x14ac:dyDescent="0.25">
      <c r="A70" s="65">
        <v>42923</v>
      </c>
      <c r="B70" s="26" t="s">
        <v>1030</v>
      </c>
      <c r="C70" s="26" t="s">
        <v>65</v>
      </c>
      <c r="D70" s="82" t="s">
        <v>1031</v>
      </c>
      <c r="E70" s="66" t="s">
        <v>6</v>
      </c>
      <c r="F70" s="82" t="s">
        <v>6</v>
      </c>
      <c r="G70" s="82" t="s">
        <v>1032</v>
      </c>
      <c r="H70" s="28" t="s">
        <v>6</v>
      </c>
      <c r="I70" s="67" t="s">
        <v>1033</v>
      </c>
      <c r="J70" s="30">
        <v>10632</v>
      </c>
      <c r="K70" s="42">
        <v>1279.5999999999999</v>
      </c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3"/>
      <c r="Z70" s="43"/>
      <c r="AA70" s="43"/>
      <c r="AB70" s="43"/>
      <c r="AC70" s="43"/>
      <c r="AD70" s="43"/>
      <c r="AE70" s="42">
        <v>9352.4</v>
      </c>
      <c r="AF70" s="43"/>
      <c r="AG70" s="43"/>
      <c r="AH70" s="43"/>
      <c r="AI70" s="43"/>
      <c r="AJ70" s="43"/>
      <c r="AK70" s="43"/>
      <c r="AL70" s="43"/>
      <c r="AM70" s="43"/>
      <c r="AN70" s="43"/>
      <c r="AO70" s="43"/>
      <c r="AP70" s="43"/>
      <c r="AQ70" s="29"/>
    </row>
    <row r="71" spans="1:43" ht="132" x14ac:dyDescent="0.25">
      <c r="A71" s="65">
        <v>42923</v>
      </c>
      <c r="B71" s="26" t="s">
        <v>729</v>
      </c>
      <c r="C71" s="26" t="s">
        <v>65</v>
      </c>
      <c r="D71" s="82" t="s">
        <v>1034</v>
      </c>
      <c r="E71" s="66" t="s">
        <v>6</v>
      </c>
      <c r="F71" s="82" t="s">
        <v>6</v>
      </c>
      <c r="G71" s="82" t="s">
        <v>731</v>
      </c>
      <c r="H71" s="28" t="s">
        <v>6</v>
      </c>
      <c r="I71" s="67" t="s">
        <v>1035</v>
      </c>
      <c r="J71" s="30">
        <v>7015.7</v>
      </c>
      <c r="K71" s="42">
        <v>967.7</v>
      </c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3"/>
      <c r="Z71" s="43"/>
      <c r="AA71" s="43"/>
      <c r="AB71" s="43"/>
      <c r="AC71" s="43"/>
      <c r="AD71" s="43"/>
      <c r="AE71" s="43"/>
      <c r="AF71" s="42">
        <v>6048</v>
      </c>
      <c r="AG71" s="43"/>
      <c r="AH71" s="43"/>
      <c r="AI71" s="43"/>
      <c r="AJ71" s="43"/>
      <c r="AK71" s="43"/>
      <c r="AL71" s="43"/>
      <c r="AM71" s="43"/>
      <c r="AN71" s="43"/>
      <c r="AO71" s="43"/>
      <c r="AP71" s="43"/>
      <c r="AQ71" s="29"/>
    </row>
    <row r="72" spans="1:43" ht="36" x14ac:dyDescent="0.25">
      <c r="A72" s="65">
        <v>42924</v>
      </c>
      <c r="B72" s="26" t="s">
        <v>900</v>
      </c>
      <c r="C72" s="26" t="s">
        <v>65</v>
      </c>
      <c r="D72" s="82" t="s">
        <v>1036</v>
      </c>
      <c r="E72" s="66" t="s">
        <v>6</v>
      </c>
      <c r="F72" s="82" t="s">
        <v>6</v>
      </c>
      <c r="G72" s="82" t="s">
        <v>1037</v>
      </c>
      <c r="H72" s="28" t="s">
        <v>6</v>
      </c>
      <c r="I72" s="67" t="s">
        <v>1038</v>
      </c>
      <c r="J72" s="30">
        <v>6908.03</v>
      </c>
      <c r="K72" s="42">
        <v>952.83</v>
      </c>
      <c r="L72" s="43"/>
      <c r="M72" s="43"/>
      <c r="N72" s="43"/>
      <c r="O72" s="43"/>
      <c r="P72" s="43"/>
      <c r="Q72" s="42">
        <v>4231.2</v>
      </c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  <c r="AF72" s="43"/>
      <c r="AG72" s="42">
        <v>1724</v>
      </c>
      <c r="AH72" s="43"/>
      <c r="AI72" s="43"/>
      <c r="AJ72" s="43"/>
      <c r="AK72" s="43"/>
      <c r="AL72" s="43"/>
      <c r="AM72" s="43"/>
      <c r="AN72" s="43"/>
      <c r="AO72" s="43"/>
      <c r="AP72" s="43"/>
      <c r="AQ72" s="29"/>
    </row>
    <row r="73" spans="1:43" ht="24" x14ac:dyDescent="0.25">
      <c r="A73" s="65">
        <v>42924</v>
      </c>
      <c r="B73" s="26" t="s">
        <v>108</v>
      </c>
      <c r="C73" s="26" t="s">
        <v>65</v>
      </c>
      <c r="D73" s="82" t="s">
        <v>1039</v>
      </c>
      <c r="E73" s="66" t="s">
        <v>6</v>
      </c>
      <c r="F73" s="82" t="s">
        <v>6</v>
      </c>
      <c r="G73" s="82" t="s">
        <v>870</v>
      </c>
      <c r="H73" s="28" t="s">
        <v>6</v>
      </c>
      <c r="I73" s="67" t="s">
        <v>893</v>
      </c>
      <c r="J73" s="30">
        <v>8159.9</v>
      </c>
      <c r="K73" s="42">
        <v>1125.52</v>
      </c>
      <c r="L73" s="43"/>
      <c r="M73" s="43"/>
      <c r="N73" s="43"/>
      <c r="O73" s="43"/>
      <c r="P73" s="43"/>
      <c r="Q73" s="42">
        <v>7034.38</v>
      </c>
      <c r="R73" s="43"/>
      <c r="S73" s="43"/>
      <c r="T73" s="43"/>
      <c r="U73" s="43"/>
      <c r="V73" s="43"/>
      <c r="W73" s="43"/>
      <c r="X73" s="43"/>
      <c r="Y73" s="43"/>
      <c r="Z73" s="43"/>
      <c r="AA73" s="43"/>
      <c r="AB73" s="43"/>
      <c r="AC73" s="43"/>
      <c r="AD73" s="43"/>
      <c r="AE73" s="43"/>
      <c r="AF73" s="43"/>
      <c r="AG73" s="43"/>
      <c r="AH73" s="43"/>
      <c r="AI73" s="43"/>
      <c r="AJ73" s="43"/>
      <c r="AK73" s="43"/>
      <c r="AL73" s="43"/>
      <c r="AM73" s="43"/>
      <c r="AN73" s="43"/>
      <c r="AO73" s="43"/>
      <c r="AP73" s="43"/>
      <c r="AQ73" s="29"/>
    </row>
    <row r="74" spans="1:43" ht="24" x14ac:dyDescent="0.25">
      <c r="A74" s="65">
        <v>42924</v>
      </c>
      <c r="B74" s="26" t="s">
        <v>184</v>
      </c>
      <c r="C74" s="26" t="s">
        <v>65</v>
      </c>
      <c r="D74" s="82" t="s">
        <v>1040</v>
      </c>
      <c r="E74" s="66" t="s">
        <v>6</v>
      </c>
      <c r="F74" s="82" t="s">
        <v>6</v>
      </c>
      <c r="G74" s="82" t="s">
        <v>889</v>
      </c>
      <c r="H74" s="28" t="s">
        <v>6</v>
      </c>
      <c r="I74" s="67" t="s">
        <v>1041</v>
      </c>
      <c r="J74" s="30">
        <v>8020</v>
      </c>
      <c r="K74" s="42">
        <v>1106.21</v>
      </c>
      <c r="L74" s="43"/>
      <c r="M74" s="43"/>
      <c r="N74" s="43"/>
      <c r="O74" s="43"/>
      <c r="P74" s="43"/>
      <c r="Q74" s="42">
        <v>6913.79</v>
      </c>
      <c r="R74" s="43"/>
      <c r="S74" s="43"/>
      <c r="T74" s="43"/>
      <c r="U74" s="43"/>
      <c r="V74" s="43"/>
      <c r="W74" s="43"/>
      <c r="X74" s="43"/>
      <c r="Y74" s="43"/>
      <c r="Z74" s="43"/>
      <c r="AA74" s="43"/>
      <c r="AB74" s="43"/>
      <c r="AC74" s="43"/>
      <c r="AD74" s="43"/>
      <c r="AE74" s="43"/>
      <c r="AF74" s="43"/>
      <c r="AG74" s="43"/>
      <c r="AH74" s="43"/>
      <c r="AI74" s="43"/>
      <c r="AJ74" s="43"/>
      <c r="AK74" s="43"/>
      <c r="AL74" s="43"/>
      <c r="AM74" s="43"/>
      <c r="AN74" s="43"/>
      <c r="AO74" s="43"/>
      <c r="AP74" s="43"/>
      <c r="AQ74" s="29"/>
    </row>
    <row r="75" spans="1:43" ht="24" x14ac:dyDescent="0.25">
      <c r="A75" s="65">
        <v>42924</v>
      </c>
      <c r="B75" s="26" t="s">
        <v>114</v>
      </c>
      <c r="C75" s="26" t="s">
        <v>65</v>
      </c>
      <c r="D75" s="82" t="s">
        <v>1042</v>
      </c>
      <c r="E75" s="66" t="s">
        <v>6</v>
      </c>
      <c r="F75" s="82" t="s">
        <v>6</v>
      </c>
      <c r="G75" s="82" t="s">
        <v>115</v>
      </c>
      <c r="H75" s="28" t="s">
        <v>6</v>
      </c>
      <c r="I75" s="67" t="s">
        <v>1043</v>
      </c>
      <c r="J75" s="30">
        <v>1047.99</v>
      </c>
      <c r="K75" s="42">
        <v>144.55000000000001</v>
      </c>
      <c r="L75" s="43"/>
      <c r="M75" s="43"/>
      <c r="N75" s="43"/>
      <c r="O75" s="42">
        <v>903.44</v>
      </c>
      <c r="P75" s="43"/>
      <c r="Q75" s="43"/>
      <c r="R75" s="43"/>
      <c r="S75" s="43"/>
      <c r="T75" s="43"/>
      <c r="U75" s="43"/>
      <c r="V75" s="43"/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43"/>
      <c r="AI75" s="43"/>
      <c r="AJ75" s="43"/>
      <c r="AK75" s="43"/>
      <c r="AL75" s="43"/>
      <c r="AM75" s="43"/>
      <c r="AN75" s="43"/>
      <c r="AO75" s="43"/>
      <c r="AP75" s="43"/>
      <c r="AQ75" s="29"/>
    </row>
    <row r="76" spans="1:43" ht="96" x14ac:dyDescent="0.25">
      <c r="A76" s="65">
        <v>42924</v>
      </c>
      <c r="B76" s="26" t="s">
        <v>106</v>
      </c>
      <c r="C76" s="26" t="s">
        <v>65</v>
      </c>
      <c r="D76" s="82" t="s">
        <v>1044</v>
      </c>
      <c r="E76" s="66" t="s">
        <v>6</v>
      </c>
      <c r="F76" s="82" t="s">
        <v>6</v>
      </c>
      <c r="G76" s="82" t="s">
        <v>883</v>
      </c>
      <c r="H76" s="28" t="s">
        <v>6</v>
      </c>
      <c r="I76" s="67" t="s">
        <v>1045</v>
      </c>
      <c r="J76" s="30">
        <v>19880</v>
      </c>
      <c r="K76" s="42">
        <v>2742.07</v>
      </c>
      <c r="L76" s="43"/>
      <c r="M76" s="43"/>
      <c r="N76" s="43"/>
      <c r="O76" s="43"/>
      <c r="P76" s="43"/>
      <c r="Q76" s="42">
        <v>17137.93</v>
      </c>
      <c r="R76" s="43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43"/>
      <c r="AE76" s="43"/>
      <c r="AF76" s="43"/>
      <c r="AG76" s="43"/>
      <c r="AH76" s="43"/>
      <c r="AI76" s="43"/>
      <c r="AJ76" s="43"/>
      <c r="AK76" s="43"/>
      <c r="AL76" s="43"/>
      <c r="AM76" s="43"/>
      <c r="AN76" s="43"/>
      <c r="AO76" s="43"/>
      <c r="AP76" s="43"/>
      <c r="AQ76" s="29"/>
    </row>
    <row r="77" spans="1:43" x14ac:dyDescent="0.25">
      <c r="A77" s="65">
        <v>42924</v>
      </c>
      <c r="B77" s="26" t="s">
        <v>95</v>
      </c>
      <c r="C77" s="26" t="s">
        <v>65</v>
      </c>
      <c r="D77" s="82" t="s">
        <v>1046</v>
      </c>
      <c r="E77" s="66" t="s">
        <v>6</v>
      </c>
      <c r="F77" s="82" t="s">
        <v>6</v>
      </c>
      <c r="G77" s="82" t="s">
        <v>96</v>
      </c>
      <c r="H77" s="28" t="s">
        <v>6</v>
      </c>
      <c r="I77" s="67" t="s">
        <v>1047</v>
      </c>
      <c r="J77" s="30">
        <v>8816</v>
      </c>
      <c r="K77" s="42">
        <v>1216</v>
      </c>
      <c r="L77" s="42">
        <v>7600</v>
      </c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  <c r="AF77" s="43"/>
      <c r="AG77" s="43"/>
      <c r="AH77" s="43"/>
      <c r="AI77" s="43"/>
      <c r="AJ77" s="43"/>
      <c r="AK77" s="43"/>
      <c r="AL77" s="43"/>
      <c r="AM77" s="43"/>
      <c r="AN77" s="43"/>
      <c r="AO77" s="43"/>
      <c r="AP77" s="43"/>
      <c r="AQ77" s="29"/>
    </row>
    <row r="78" spans="1:43" ht="36" x14ac:dyDescent="0.25">
      <c r="A78" s="65">
        <v>42924</v>
      </c>
      <c r="B78" s="26" t="s">
        <v>95</v>
      </c>
      <c r="C78" s="26" t="s">
        <v>65</v>
      </c>
      <c r="D78" s="82" t="s">
        <v>1048</v>
      </c>
      <c r="E78" s="66" t="s">
        <v>6</v>
      </c>
      <c r="F78" s="82" t="s">
        <v>6</v>
      </c>
      <c r="G78" s="82" t="s">
        <v>96</v>
      </c>
      <c r="H78" s="28" t="s">
        <v>6</v>
      </c>
      <c r="I78" s="67" t="s">
        <v>1049</v>
      </c>
      <c r="J78" s="30">
        <v>8038.8</v>
      </c>
      <c r="K78" s="42">
        <v>1108.8</v>
      </c>
      <c r="L78" s="43"/>
      <c r="M78" s="43"/>
      <c r="N78" s="43"/>
      <c r="O78" s="43"/>
      <c r="P78" s="43"/>
      <c r="Q78" s="43"/>
      <c r="R78" s="43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  <c r="AF78" s="43"/>
      <c r="AG78" s="43"/>
      <c r="AH78" s="42">
        <v>6930</v>
      </c>
      <c r="AI78" s="43"/>
      <c r="AJ78" s="43"/>
      <c r="AK78" s="43"/>
      <c r="AL78" s="43"/>
      <c r="AM78" s="43"/>
      <c r="AN78" s="43"/>
      <c r="AO78" s="43"/>
      <c r="AP78" s="43"/>
      <c r="AQ78" s="29"/>
    </row>
    <row r="79" spans="1:43" ht="96" x14ac:dyDescent="0.25">
      <c r="A79" s="65">
        <v>42924</v>
      </c>
      <c r="B79" s="26" t="s">
        <v>88</v>
      </c>
      <c r="C79" s="26" t="s">
        <v>65</v>
      </c>
      <c r="D79" s="82" t="s">
        <v>1050</v>
      </c>
      <c r="E79" s="66" t="s">
        <v>6</v>
      </c>
      <c r="F79" s="82" t="s">
        <v>6</v>
      </c>
      <c r="G79" s="82" t="s">
        <v>871</v>
      </c>
      <c r="H79" s="28" t="s">
        <v>6</v>
      </c>
      <c r="I79" s="67" t="s">
        <v>1051</v>
      </c>
      <c r="J79" s="30">
        <v>16820</v>
      </c>
      <c r="K79" s="42">
        <v>2320</v>
      </c>
      <c r="L79" s="43"/>
      <c r="M79" s="43"/>
      <c r="N79" s="43"/>
      <c r="O79" s="43"/>
      <c r="P79" s="43"/>
      <c r="Q79" s="42">
        <v>14500</v>
      </c>
      <c r="R79" s="43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  <c r="AF79" s="43"/>
      <c r="AG79" s="43"/>
      <c r="AH79" s="43"/>
      <c r="AI79" s="43"/>
      <c r="AJ79" s="43"/>
      <c r="AK79" s="43"/>
      <c r="AL79" s="43"/>
      <c r="AM79" s="43"/>
      <c r="AN79" s="43"/>
      <c r="AO79" s="43"/>
      <c r="AP79" s="43"/>
      <c r="AQ79" s="29"/>
    </row>
    <row r="80" spans="1:43" ht="48" x14ac:dyDescent="0.25">
      <c r="A80" s="65">
        <v>42924</v>
      </c>
      <c r="B80" s="26" t="s">
        <v>440</v>
      </c>
      <c r="C80" s="26" t="s">
        <v>65</v>
      </c>
      <c r="D80" s="82" t="s">
        <v>1052</v>
      </c>
      <c r="E80" s="66" t="s">
        <v>6</v>
      </c>
      <c r="F80" s="82" t="s">
        <v>6</v>
      </c>
      <c r="G80" s="82" t="s">
        <v>441</v>
      </c>
      <c r="H80" s="28" t="s">
        <v>6</v>
      </c>
      <c r="I80" s="67" t="s">
        <v>1053</v>
      </c>
      <c r="J80" s="30">
        <v>6264</v>
      </c>
      <c r="K80" s="42">
        <v>864</v>
      </c>
      <c r="L80" s="43"/>
      <c r="M80" s="43"/>
      <c r="N80" s="43"/>
      <c r="O80" s="43"/>
      <c r="P80" s="42">
        <v>5400</v>
      </c>
      <c r="Q80" s="43"/>
      <c r="R80" s="43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  <c r="AF80" s="43"/>
      <c r="AG80" s="43"/>
      <c r="AH80" s="43"/>
      <c r="AI80" s="43"/>
      <c r="AJ80" s="43"/>
      <c r="AK80" s="43"/>
      <c r="AL80" s="43"/>
      <c r="AM80" s="43"/>
      <c r="AN80" s="43"/>
      <c r="AO80" s="43"/>
      <c r="AP80" s="43"/>
      <c r="AQ80" s="29"/>
    </row>
    <row r="81" spans="1:43" ht="24" x14ac:dyDescent="0.25">
      <c r="A81" s="65">
        <v>42924</v>
      </c>
      <c r="B81" s="26" t="s">
        <v>505</v>
      </c>
      <c r="C81" s="26" t="s">
        <v>66</v>
      </c>
      <c r="D81" s="82" t="s">
        <v>1054</v>
      </c>
      <c r="E81" s="66" t="s">
        <v>6</v>
      </c>
      <c r="F81" s="82" t="s">
        <v>6</v>
      </c>
      <c r="G81" s="82" t="s">
        <v>885</v>
      </c>
      <c r="H81" s="28" t="s">
        <v>6</v>
      </c>
      <c r="I81" s="67" t="s">
        <v>841</v>
      </c>
      <c r="J81" s="68">
        <v>3667</v>
      </c>
      <c r="K81" s="69">
        <v>505.79</v>
      </c>
      <c r="L81" s="43"/>
      <c r="M81" s="43"/>
      <c r="N81" s="43"/>
      <c r="O81" s="43"/>
      <c r="P81" s="43"/>
      <c r="Q81" s="69">
        <v>3161.21</v>
      </c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  <c r="AF81" s="43"/>
      <c r="AG81" s="43"/>
      <c r="AH81" s="43"/>
      <c r="AI81" s="43"/>
      <c r="AJ81" s="43"/>
      <c r="AK81" s="43"/>
      <c r="AL81" s="43"/>
      <c r="AM81" s="43"/>
      <c r="AN81" s="43"/>
      <c r="AO81" s="43"/>
      <c r="AP81" s="43"/>
      <c r="AQ81" s="29"/>
    </row>
    <row r="82" spans="1:43" ht="24" x14ac:dyDescent="0.25">
      <c r="A82" s="65">
        <v>42924</v>
      </c>
      <c r="B82" s="26" t="s">
        <v>95</v>
      </c>
      <c r="C82" s="26" t="s">
        <v>66</v>
      </c>
      <c r="D82" s="82" t="s">
        <v>1055</v>
      </c>
      <c r="E82" s="66" t="s">
        <v>6</v>
      </c>
      <c r="F82" s="82" t="s">
        <v>6</v>
      </c>
      <c r="G82" s="82" t="s">
        <v>96</v>
      </c>
      <c r="H82" s="28" t="s">
        <v>6</v>
      </c>
      <c r="I82" s="67" t="s">
        <v>841</v>
      </c>
      <c r="J82" s="68">
        <v>8816</v>
      </c>
      <c r="K82" s="69">
        <v>1216</v>
      </c>
      <c r="L82" s="69">
        <v>7600</v>
      </c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  <c r="AF82" s="43"/>
      <c r="AG82" s="43"/>
      <c r="AH82" s="43"/>
      <c r="AI82" s="43"/>
      <c r="AJ82" s="43"/>
      <c r="AK82" s="43"/>
      <c r="AL82" s="43"/>
      <c r="AM82" s="43"/>
      <c r="AN82" s="43"/>
      <c r="AO82" s="43"/>
      <c r="AP82" s="43"/>
      <c r="AQ82" s="29"/>
    </row>
    <row r="83" spans="1:43" ht="96" x14ac:dyDescent="0.25">
      <c r="A83" s="65">
        <v>42926</v>
      </c>
      <c r="B83" s="26" t="s">
        <v>88</v>
      </c>
      <c r="C83" s="26" t="s">
        <v>65</v>
      </c>
      <c r="D83" s="82" t="s">
        <v>1056</v>
      </c>
      <c r="E83" s="66" t="s">
        <v>6</v>
      </c>
      <c r="F83" s="82" t="s">
        <v>6</v>
      </c>
      <c r="G83" s="82" t="s">
        <v>871</v>
      </c>
      <c r="H83" s="28" t="s">
        <v>6</v>
      </c>
      <c r="I83" s="67" t="s">
        <v>995</v>
      </c>
      <c r="J83" s="30">
        <v>10440</v>
      </c>
      <c r="K83" s="42">
        <v>1440</v>
      </c>
      <c r="L83" s="43"/>
      <c r="M83" s="43"/>
      <c r="N83" s="43"/>
      <c r="O83" s="43"/>
      <c r="P83" s="43"/>
      <c r="Q83" s="42">
        <v>9000</v>
      </c>
      <c r="R83" s="43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  <c r="AF83" s="43"/>
      <c r="AG83" s="43"/>
      <c r="AH83" s="43"/>
      <c r="AI83" s="43"/>
      <c r="AJ83" s="43"/>
      <c r="AK83" s="43"/>
      <c r="AL83" s="43"/>
      <c r="AM83" s="43"/>
      <c r="AN83" s="43"/>
      <c r="AO83" s="43"/>
      <c r="AP83" s="43"/>
      <c r="AQ83" s="29"/>
    </row>
    <row r="84" spans="1:43" ht="24" x14ac:dyDescent="0.25">
      <c r="A84" s="65">
        <v>42926</v>
      </c>
      <c r="B84" s="26" t="s">
        <v>99</v>
      </c>
      <c r="C84" s="26" t="s">
        <v>65</v>
      </c>
      <c r="D84" s="82" t="s">
        <v>1057</v>
      </c>
      <c r="E84" s="66" t="s">
        <v>6</v>
      </c>
      <c r="F84" s="82" t="s">
        <v>6</v>
      </c>
      <c r="G84" s="82" t="s">
        <v>875</v>
      </c>
      <c r="H84" s="28" t="s">
        <v>6</v>
      </c>
      <c r="I84" s="67" t="s">
        <v>1058</v>
      </c>
      <c r="J84" s="30">
        <v>39349.06</v>
      </c>
      <c r="K84" s="42">
        <v>5427.46</v>
      </c>
      <c r="L84" s="43"/>
      <c r="M84" s="43"/>
      <c r="N84" s="43"/>
      <c r="O84" s="43"/>
      <c r="P84" s="43"/>
      <c r="Q84" s="42">
        <v>33921.599999999999</v>
      </c>
      <c r="R84" s="43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  <c r="AF84" s="43"/>
      <c r="AG84" s="43"/>
      <c r="AH84" s="43"/>
      <c r="AI84" s="43"/>
      <c r="AJ84" s="43"/>
      <c r="AK84" s="43"/>
      <c r="AL84" s="43"/>
      <c r="AM84" s="43"/>
      <c r="AN84" s="43"/>
      <c r="AO84" s="43"/>
      <c r="AP84" s="43"/>
      <c r="AQ84" s="29"/>
    </row>
    <row r="85" spans="1:43" ht="48" x14ac:dyDescent="0.25">
      <c r="A85" s="65">
        <v>42926</v>
      </c>
      <c r="B85" s="26" t="s">
        <v>1059</v>
      </c>
      <c r="C85" s="26" t="s">
        <v>65</v>
      </c>
      <c r="D85" s="82" t="s">
        <v>1060</v>
      </c>
      <c r="E85" s="66" t="s">
        <v>6</v>
      </c>
      <c r="F85" s="82" t="s">
        <v>6</v>
      </c>
      <c r="G85" s="82" t="s">
        <v>1061</v>
      </c>
      <c r="H85" s="28" t="s">
        <v>6</v>
      </c>
      <c r="I85" s="67" t="s">
        <v>1062</v>
      </c>
      <c r="J85" s="30">
        <v>1200</v>
      </c>
      <c r="K85" s="42">
        <v>165.52</v>
      </c>
      <c r="L85" s="43"/>
      <c r="M85" s="43"/>
      <c r="N85" s="43"/>
      <c r="O85" s="43"/>
      <c r="P85" s="43"/>
      <c r="Q85" s="43"/>
      <c r="R85" s="43"/>
      <c r="S85" s="43"/>
      <c r="T85" s="43"/>
      <c r="U85" s="43"/>
      <c r="V85" s="43"/>
      <c r="W85" s="43"/>
      <c r="X85" s="43"/>
      <c r="Y85" s="43"/>
      <c r="Z85" s="43"/>
      <c r="AA85" s="43"/>
      <c r="AB85" s="43"/>
      <c r="AC85" s="43"/>
      <c r="AD85" s="43"/>
      <c r="AE85" s="43"/>
      <c r="AF85" s="42">
        <v>1034.48</v>
      </c>
      <c r="AG85" s="43"/>
      <c r="AH85" s="43"/>
      <c r="AI85" s="43"/>
      <c r="AJ85" s="43"/>
      <c r="AK85" s="43"/>
      <c r="AL85" s="43"/>
      <c r="AM85" s="43"/>
      <c r="AN85" s="43"/>
      <c r="AO85" s="43"/>
      <c r="AP85" s="43"/>
      <c r="AQ85" s="29"/>
    </row>
    <row r="86" spans="1:43" ht="24" x14ac:dyDescent="0.25">
      <c r="A86" s="65">
        <v>42926</v>
      </c>
      <c r="B86" s="26" t="s">
        <v>99</v>
      </c>
      <c r="C86" s="26" t="s">
        <v>65</v>
      </c>
      <c r="D86" s="82" t="s">
        <v>1063</v>
      </c>
      <c r="E86" s="66" t="s">
        <v>6</v>
      </c>
      <c r="F86" s="82" t="s">
        <v>6</v>
      </c>
      <c r="G86" s="82" t="s">
        <v>875</v>
      </c>
      <c r="H86" s="28" t="s">
        <v>6</v>
      </c>
      <c r="I86" s="67" t="s">
        <v>1064</v>
      </c>
      <c r="J86" s="30">
        <v>1560.01</v>
      </c>
      <c r="K86" s="42">
        <v>215.17</v>
      </c>
      <c r="L86" s="43"/>
      <c r="M86" s="43"/>
      <c r="N86" s="43"/>
      <c r="O86" s="43"/>
      <c r="P86" s="43"/>
      <c r="Q86" s="42">
        <v>1344.84</v>
      </c>
      <c r="R86" s="43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3"/>
      <c r="AE86" s="43"/>
      <c r="AF86" s="43"/>
      <c r="AG86" s="43"/>
      <c r="AH86" s="43"/>
      <c r="AI86" s="43"/>
      <c r="AJ86" s="43"/>
      <c r="AK86" s="43"/>
      <c r="AL86" s="43"/>
      <c r="AM86" s="43"/>
      <c r="AN86" s="43"/>
      <c r="AO86" s="43"/>
      <c r="AP86" s="43"/>
      <c r="AQ86" s="29"/>
    </row>
    <row r="87" spans="1:43" ht="72" x14ac:dyDescent="0.25">
      <c r="A87" s="65">
        <v>42926</v>
      </c>
      <c r="B87" s="26" t="s">
        <v>1065</v>
      </c>
      <c r="C87" s="26" t="s">
        <v>65</v>
      </c>
      <c r="D87" s="82" t="s">
        <v>1066</v>
      </c>
      <c r="E87" s="66" t="s">
        <v>6</v>
      </c>
      <c r="F87" s="82" t="s">
        <v>6</v>
      </c>
      <c r="G87" s="82" t="s">
        <v>1067</v>
      </c>
      <c r="H87" s="28" t="s">
        <v>6</v>
      </c>
      <c r="I87" s="67" t="s">
        <v>1068</v>
      </c>
      <c r="J87" s="30">
        <v>3383.96</v>
      </c>
      <c r="K87" s="42">
        <v>466.76</v>
      </c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2">
        <v>2917.2</v>
      </c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29"/>
    </row>
    <row r="88" spans="1:43" ht="24" x14ac:dyDescent="0.25">
      <c r="A88" s="65">
        <v>42927</v>
      </c>
      <c r="B88" s="26" t="s">
        <v>104</v>
      </c>
      <c r="C88" s="26" t="s">
        <v>65</v>
      </c>
      <c r="D88" s="82" t="s">
        <v>1069</v>
      </c>
      <c r="E88" s="66" t="s">
        <v>6</v>
      </c>
      <c r="F88" s="82" t="s">
        <v>6</v>
      </c>
      <c r="G88" s="82" t="s">
        <v>887</v>
      </c>
      <c r="H88" s="28" t="s">
        <v>6</v>
      </c>
      <c r="I88" s="67" t="s">
        <v>1070</v>
      </c>
      <c r="J88" s="30">
        <v>21576</v>
      </c>
      <c r="K88" s="42">
        <v>2976</v>
      </c>
      <c r="L88" s="43"/>
      <c r="M88" s="43"/>
      <c r="N88" s="43"/>
      <c r="O88" s="42">
        <v>18600</v>
      </c>
      <c r="P88" s="43"/>
      <c r="Q88" s="43"/>
      <c r="R88" s="43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43"/>
      <c r="AF88" s="43"/>
      <c r="AG88" s="43"/>
      <c r="AH88" s="43"/>
      <c r="AI88" s="43"/>
      <c r="AJ88" s="43"/>
      <c r="AK88" s="43"/>
      <c r="AL88" s="43"/>
      <c r="AM88" s="43"/>
      <c r="AN88" s="43"/>
      <c r="AO88" s="43"/>
      <c r="AP88" s="43"/>
      <c r="AQ88" s="29"/>
    </row>
    <row r="89" spans="1:43" ht="96" x14ac:dyDescent="0.25">
      <c r="A89" s="65">
        <v>42927</v>
      </c>
      <c r="B89" s="26" t="s">
        <v>88</v>
      </c>
      <c r="C89" s="26" t="s">
        <v>65</v>
      </c>
      <c r="D89" s="82" t="s">
        <v>1071</v>
      </c>
      <c r="E89" s="66" t="s">
        <v>6</v>
      </c>
      <c r="F89" s="82" t="s">
        <v>6</v>
      </c>
      <c r="G89" s="82" t="s">
        <v>871</v>
      </c>
      <c r="H89" s="28" t="s">
        <v>6</v>
      </c>
      <c r="I89" s="67" t="s">
        <v>995</v>
      </c>
      <c r="J89" s="30">
        <v>11600</v>
      </c>
      <c r="K89" s="42">
        <v>1600</v>
      </c>
      <c r="L89" s="43"/>
      <c r="M89" s="43"/>
      <c r="N89" s="43"/>
      <c r="O89" s="43"/>
      <c r="P89" s="43"/>
      <c r="Q89" s="42">
        <v>10000</v>
      </c>
      <c r="R89" s="43"/>
      <c r="S89" s="43"/>
      <c r="T89" s="43"/>
      <c r="U89" s="43"/>
      <c r="V89" s="43"/>
      <c r="W89" s="43"/>
      <c r="X89" s="43"/>
      <c r="Y89" s="43"/>
      <c r="Z89" s="43"/>
      <c r="AA89" s="43"/>
      <c r="AB89" s="43"/>
      <c r="AC89" s="43"/>
      <c r="AD89" s="43"/>
      <c r="AE89" s="43"/>
      <c r="AF89" s="43"/>
      <c r="AG89" s="43"/>
      <c r="AH89" s="43"/>
      <c r="AI89" s="43"/>
      <c r="AJ89" s="43"/>
      <c r="AK89" s="43"/>
      <c r="AL89" s="43"/>
      <c r="AM89" s="43"/>
      <c r="AN89" s="43"/>
      <c r="AO89" s="43"/>
      <c r="AP89" s="43"/>
      <c r="AQ89" s="29"/>
    </row>
    <row r="90" spans="1:43" ht="72" x14ac:dyDescent="0.25">
      <c r="A90" s="65">
        <v>42927</v>
      </c>
      <c r="B90" s="26" t="s">
        <v>182</v>
      </c>
      <c r="C90" s="26" t="s">
        <v>65</v>
      </c>
      <c r="D90" s="82" t="s">
        <v>1072</v>
      </c>
      <c r="E90" s="66" t="s">
        <v>6</v>
      </c>
      <c r="F90" s="82" t="s">
        <v>6</v>
      </c>
      <c r="G90" s="82" t="s">
        <v>876</v>
      </c>
      <c r="H90" s="28" t="s">
        <v>6</v>
      </c>
      <c r="I90" s="67" t="s">
        <v>1073</v>
      </c>
      <c r="J90" s="30">
        <v>14279.99</v>
      </c>
      <c r="K90" s="42">
        <v>1969.65</v>
      </c>
      <c r="L90" s="43"/>
      <c r="M90" s="43"/>
      <c r="N90" s="43"/>
      <c r="O90" s="43"/>
      <c r="P90" s="43"/>
      <c r="Q90" s="42">
        <v>12310.34</v>
      </c>
      <c r="R90" s="43"/>
      <c r="S90" s="43"/>
      <c r="T90" s="43"/>
      <c r="U90" s="43"/>
      <c r="V90" s="43"/>
      <c r="W90" s="43"/>
      <c r="X90" s="43"/>
      <c r="Y90" s="43"/>
      <c r="Z90" s="43"/>
      <c r="AA90" s="43"/>
      <c r="AB90" s="43"/>
      <c r="AC90" s="43"/>
      <c r="AD90" s="43"/>
      <c r="AE90" s="43"/>
      <c r="AF90" s="43"/>
      <c r="AG90" s="43"/>
      <c r="AH90" s="43"/>
      <c r="AI90" s="43"/>
      <c r="AJ90" s="43"/>
      <c r="AK90" s="43"/>
      <c r="AL90" s="43"/>
      <c r="AM90" s="43"/>
      <c r="AN90" s="43"/>
      <c r="AO90" s="43"/>
      <c r="AP90" s="43"/>
      <c r="AQ90" s="29"/>
    </row>
    <row r="91" spans="1:43" ht="96" x14ac:dyDescent="0.25">
      <c r="A91" s="65">
        <v>42927</v>
      </c>
      <c r="B91" s="26" t="s">
        <v>94</v>
      </c>
      <c r="C91" s="26" t="s">
        <v>65</v>
      </c>
      <c r="D91" s="82" t="s">
        <v>1074</v>
      </c>
      <c r="E91" s="66" t="s">
        <v>6</v>
      </c>
      <c r="F91" s="82" t="s">
        <v>6</v>
      </c>
      <c r="G91" s="82" t="s">
        <v>872</v>
      </c>
      <c r="H91" s="28" t="s">
        <v>6</v>
      </c>
      <c r="I91" s="67" t="s">
        <v>1075</v>
      </c>
      <c r="J91" s="30">
        <v>24028</v>
      </c>
      <c r="K91" s="42">
        <v>3314.21</v>
      </c>
      <c r="L91" s="43"/>
      <c r="M91" s="43"/>
      <c r="N91" s="43"/>
      <c r="O91" s="43"/>
      <c r="P91" s="43"/>
      <c r="Q91" s="43"/>
      <c r="R91" s="43"/>
      <c r="S91" s="43"/>
      <c r="T91" s="43"/>
      <c r="U91" s="43"/>
      <c r="V91" s="43"/>
      <c r="W91" s="43"/>
      <c r="X91" s="43"/>
      <c r="Y91" s="43"/>
      <c r="Z91" s="43"/>
      <c r="AA91" s="43"/>
      <c r="AB91" s="42">
        <v>20713.79</v>
      </c>
      <c r="AC91" s="43"/>
      <c r="AD91" s="43"/>
      <c r="AE91" s="43"/>
      <c r="AF91" s="43"/>
      <c r="AG91" s="43"/>
      <c r="AH91" s="43"/>
      <c r="AI91" s="43"/>
      <c r="AJ91" s="43"/>
      <c r="AK91" s="43"/>
      <c r="AL91" s="43"/>
      <c r="AM91" s="43"/>
      <c r="AN91" s="43"/>
      <c r="AO91" s="43"/>
      <c r="AP91" s="43"/>
      <c r="AQ91" s="29"/>
    </row>
    <row r="92" spans="1:43" ht="60" x14ac:dyDescent="0.25">
      <c r="A92" s="65">
        <v>42927</v>
      </c>
      <c r="B92" s="26" t="s">
        <v>41</v>
      </c>
      <c r="C92" s="26" t="s">
        <v>65</v>
      </c>
      <c r="D92" s="82" t="s">
        <v>1076</v>
      </c>
      <c r="E92" s="66" t="s">
        <v>6</v>
      </c>
      <c r="F92" s="82" t="s">
        <v>6</v>
      </c>
      <c r="G92" s="82" t="s">
        <v>890</v>
      </c>
      <c r="H92" s="28" t="s">
        <v>6</v>
      </c>
      <c r="I92" s="67" t="s">
        <v>1077</v>
      </c>
      <c r="J92" s="30">
        <v>127857</v>
      </c>
      <c r="K92" s="42">
        <v>704.48</v>
      </c>
      <c r="L92" s="43"/>
      <c r="M92" s="42">
        <v>4403</v>
      </c>
      <c r="N92" s="43"/>
      <c r="O92" s="43"/>
      <c r="P92" s="43"/>
      <c r="Q92" s="43"/>
      <c r="R92" s="43"/>
      <c r="S92" s="43"/>
      <c r="T92" s="43"/>
      <c r="U92" s="43"/>
      <c r="V92" s="43"/>
      <c r="W92" s="43"/>
      <c r="X92" s="43"/>
      <c r="Y92" s="43"/>
      <c r="Z92" s="43"/>
      <c r="AA92" s="43"/>
      <c r="AB92" s="43"/>
      <c r="AC92" s="43"/>
      <c r="AD92" s="43"/>
      <c r="AE92" s="43"/>
      <c r="AF92" s="43"/>
      <c r="AG92" s="43"/>
      <c r="AH92" s="43"/>
      <c r="AI92" s="42">
        <v>122749.52</v>
      </c>
      <c r="AJ92" s="43"/>
      <c r="AK92" s="43"/>
      <c r="AL92" s="43"/>
      <c r="AM92" s="43"/>
      <c r="AN92" s="43"/>
      <c r="AO92" s="43"/>
      <c r="AP92" s="43"/>
      <c r="AQ92" s="29"/>
    </row>
    <row r="93" spans="1:43" ht="84" x14ac:dyDescent="0.25">
      <c r="A93" s="65">
        <v>42927</v>
      </c>
      <c r="B93" s="26" t="s">
        <v>506</v>
      </c>
      <c r="C93" s="26" t="s">
        <v>65</v>
      </c>
      <c r="D93" s="82" t="s">
        <v>1078</v>
      </c>
      <c r="E93" s="66" t="s">
        <v>6</v>
      </c>
      <c r="F93" s="82" t="s">
        <v>6</v>
      </c>
      <c r="G93" s="82" t="s">
        <v>884</v>
      </c>
      <c r="H93" s="28" t="s">
        <v>6</v>
      </c>
      <c r="I93" s="67" t="s">
        <v>1079</v>
      </c>
      <c r="J93" s="30">
        <v>33582</v>
      </c>
      <c r="K93" s="42">
        <v>4632</v>
      </c>
      <c r="L93" s="43"/>
      <c r="M93" s="43"/>
      <c r="N93" s="43"/>
      <c r="O93" s="43"/>
      <c r="P93" s="43"/>
      <c r="Q93" s="43"/>
      <c r="R93" s="43"/>
      <c r="S93" s="43"/>
      <c r="T93" s="43"/>
      <c r="U93" s="43"/>
      <c r="V93" s="43"/>
      <c r="W93" s="43"/>
      <c r="X93" s="43"/>
      <c r="Y93" s="43"/>
      <c r="Z93" s="43"/>
      <c r="AA93" s="43"/>
      <c r="AB93" s="43"/>
      <c r="AC93" s="43"/>
      <c r="AD93" s="43"/>
      <c r="AE93" s="43"/>
      <c r="AF93" s="43"/>
      <c r="AG93" s="43"/>
      <c r="AH93" s="43"/>
      <c r="AI93" s="43"/>
      <c r="AJ93" s="42">
        <v>28950</v>
      </c>
      <c r="AK93" s="43"/>
      <c r="AL93" s="43"/>
      <c r="AM93" s="43"/>
      <c r="AN93" s="43"/>
      <c r="AO93" s="43"/>
      <c r="AP93" s="43"/>
      <c r="AQ93" s="29"/>
    </row>
    <row r="94" spans="1:43" ht="36" x14ac:dyDescent="0.25">
      <c r="A94" s="65">
        <v>42927</v>
      </c>
      <c r="B94" s="26" t="s">
        <v>505</v>
      </c>
      <c r="C94" s="26" t="s">
        <v>65</v>
      </c>
      <c r="D94" s="82" t="s">
        <v>1080</v>
      </c>
      <c r="E94" s="66" t="s">
        <v>6</v>
      </c>
      <c r="F94" s="82" t="s">
        <v>6</v>
      </c>
      <c r="G94" s="82" t="s">
        <v>885</v>
      </c>
      <c r="H94" s="28" t="s">
        <v>6</v>
      </c>
      <c r="I94" s="67" t="s">
        <v>1081</v>
      </c>
      <c r="J94" s="30">
        <v>8899.5</v>
      </c>
      <c r="K94" s="42">
        <v>1227.52</v>
      </c>
      <c r="L94" s="43"/>
      <c r="M94" s="43"/>
      <c r="N94" s="43"/>
      <c r="O94" s="43"/>
      <c r="P94" s="43"/>
      <c r="Q94" s="42">
        <v>7671.98</v>
      </c>
      <c r="R94" s="43"/>
      <c r="S94" s="43"/>
      <c r="T94" s="43"/>
      <c r="U94" s="43"/>
      <c r="V94" s="43"/>
      <c r="W94" s="43"/>
      <c r="X94" s="43"/>
      <c r="Y94" s="43"/>
      <c r="Z94" s="43"/>
      <c r="AA94" s="43"/>
      <c r="AB94" s="43"/>
      <c r="AC94" s="43"/>
      <c r="AD94" s="43"/>
      <c r="AE94" s="43"/>
      <c r="AF94" s="43"/>
      <c r="AG94" s="43"/>
      <c r="AH94" s="43"/>
      <c r="AI94" s="43"/>
      <c r="AJ94" s="43"/>
      <c r="AK94" s="43"/>
      <c r="AL94" s="43"/>
      <c r="AM94" s="43"/>
      <c r="AN94" s="43"/>
      <c r="AO94" s="43"/>
      <c r="AP94" s="43"/>
      <c r="AQ94" s="29"/>
    </row>
    <row r="95" spans="1:43" ht="60" x14ac:dyDescent="0.25">
      <c r="A95" s="65">
        <v>42927</v>
      </c>
      <c r="B95" s="26" t="s">
        <v>686</v>
      </c>
      <c r="C95" s="26" t="s">
        <v>65</v>
      </c>
      <c r="D95" s="82" t="s">
        <v>1082</v>
      </c>
      <c r="E95" s="66" t="s">
        <v>6</v>
      </c>
      <c r="F95" s="82" t="s">
        <v>6</v>
      </c>
      <c r="G95" s="82" t="s">
        <v>688</v>
      </c>
      <c r="H95" s="28" t="s">
        <v>6</v>
      </c>
      <c r="I95" s="67" t="s">
        <v>1083</v>
      </c>
      <c r="J95" s="30">
        <v>3480</v>
      </c>
      <c r="K95" s="42">
        <v>480</v>
      </c>
      <c r="L95" s="43"/>
      <c r="M95" s="43"/>
      <c r="N95" s="43"/>
      <c r="O95" s="43"/>
      <c r="P95" s="43"/>
      <c r="Q95" s="43"/>
      <c r="R95" s="43"/>
      <c r="S95" s="43"/>
      <c r="T95" s="43"/>
      <c r="U95" s="43"/>
      <c r="V95" s="42">
        <v>3000</v>
      </c>
      <c r="W95" s="43"/>
      <c r="X95" s="43"/>
      <c r="Y95" s="43"/>
      <c r="Z95" s="43"/>
      <c r="AA95" s="43"/>
      <c r="AB95" s="43"/>
      <c r="AC95" s="43"/>
      <c r="AD95" s="43"/>
      <c r="AE95" s="43"/>
      <c r="AF95" s="43"/>
      <c r="AG95" s="43"/>
      <c r="AH95" s="43"/>
      <c r="AI95" s="43"/>
      <c r="AJ95" s="43"/>
      <c r="AK95" s="43"/>
      <c r="AL95" s="43"/>
      <c r="AM95" s="43"/>
      <c r="AN95" s="43"/>
      <c r="AO95" s="43"/>
      <c r="AP95" s="43"/>
      <c r="AQ95" s="29"/>
    </row>
    <row r="96" spans="1:43" ht="72" x14ac:dyDescent="0.25">
      <c r="A96" s="65">
        <v>42927</v>
      </c>
      <c r="B96" s="26" t="s">
        <v>686</v>
      </c>
      <c r="C96" s="26" t="s">
        <v>65</v>
      </c>
      <c r="D96" s="82" t="s">
        <v>1084</v>
      </c>
      <c r="E96" s="66" t="s">
        <v>6</v>
      </c>
      <c r="F96" s="82" t="s">
        <v>6</v>
      </c>
      <c r="G96" s="82" t="s">
        <v>688</v>
      </c>
      <c r="H96" s="28" t="s">
        <v>6</v>
      </c>
      <c r="I96" s="67" t="s">
        <v>1085</v>
      </c>
      <c r="J96" s="30">
        <v>30856</v>
      </c>
      <c r="K96" s="42">
        <v>4256</v>
      </c>
      <c r="L96" s="43"/>
      <c r="M96" s="43"/>
      <c r="N96" s="43"/>
      <c r="O96" s="43"/>
      <c r="P96" s="43"/>
      <c r="Q96" s="43"/>
      <c r="R96" s="43"/>
      <c r="S96" s="43"/>
      <c r="T96" s="43"/>
      <c r="U96" s="43"/>
      <c r="V96" s="42">
        <v>26600</v>
      </c>
      <c r="W96" s="43"/>
      <c r="X96" s="43"/>
      <c r="Y96" s="43"/>
      <c r="Z96" s="43"/>
      <c r="AA96" s="43"/>
      <c r="AB96" s="43"/>
      <c r="AC96" s="43"/>
      <c r="AD96" s="43"/>
      <c r="AE96" s="43"/>
      <c r="AF96" s="43"/>
      <c r="AG96" s="43"/>
      <c r="AH96" s="43"/>
      <c r="AI96" s="43"/>
      <c r="AJ96" s="43"/>
      <c r="AK96" s="43"/>
      <c r="AL96" s="43"/>
      <c r="AM96" s="43"/>
      <c r="AN96" s="43"/>
      <c r="AO96" s="43"/>
      <c r="AP96" s="43"/>
      <c r="AQ96" s="29"/>
    </row>
    <row r="97" spans="1:43" ht="96" x14ac:dyDescent="0.25">
      <c r="A97" s="65">
        <v>42928</v>
      </c>
      <c r="B97" s="26" t="s">
        <v>86</v>
      </c>
      <c r="C97" s="26" t="s">
        <v>65</v>
      </c>
      <c r="D97" s="82" t="s">
        <v>1086</v>
      </c>
      <c r="E97" s="66" t="s">
        <v>6</v>
      </c>
      <c r="F97" s="82" t="s">
        <v>6</v>
      </c>
      <c r="G97" s="82" t="s">
        <v>87</v>
      </c>
      <c r="H97" s="28" t="s">
        <v>6</v>
      </c>
      <c r="I97" s="67" t="s">
        <v>1087</v>
      </c>
      <c r="J97" s="30">
        <v>17148</v>
      </c>
      <c r="K97" s="42">
        <v>2365.2399999999998</v>
      </c>
      <c r="L97" s="43"/>
      <c r="M97" s="43"/>
      <c r="N97" s="43"/>
      <c r="O97" s="42">
        <v>14782.76</v>
      </c>
      <c r="P97" s="43"/>
      <c r="Q97" s="43"/>
      <c r="R97" s="43"/>
      <c r="S97" s="43"/>
      <c r="T97" s="43"/>
      <c r="U97" s="43"/>
      <c r="V97" s="43"/>
      <c r="W97" s="43"/>
      <c r="X97" s="43"/>
      <c r="Y97" s="43"/>
      <c r="Z97" s="43"/>
      <c r="AA97" s="43"/>
      <c r="AB97" s="43"/>
      <c r="AC97" s="43"/>
      <c r="AD97" s="43"/>
      <c r="AE97" s="43"/>
      <c r="AF97" s="43"/>
      <c r="AG97" s="43"/>
      <c r="AH97" s="43"/>
      <c r="AI97" s="43"/>
      <c r="AJ97" s="43"/>
      <c r="AK97" s="43"/>
      <c r="AL97" s="43"/>
      <c r="AM97" s="43"/>
      <c r="AN97" s="43"/>
      <c r="AO97" s="43"/>
      <c r="AP97" s="43"/>
      <c r="AQ97" s="29"/>
    </row>
    <row r="98" spans="1:43" ht="60" x14ac:dyDescent="0.25">
      <c r="A98" s="65">
        <v>42928</v>
      </c>
      <c r="B98" s="26" t="s">
        <v>107</v>
      </c>
      <c r="C98" s="26" t="s">
        <v>65</v>
      </c>
      <c r="D98" s="82" t="s">
        <v>1088</v>
      </c>
      <c r="E98" s="66" t="s">
        <v>6</v>
      </c>
      <c r="F98" s="82" t="s">
        <v>6</v>
      </c>
      <c r="G98" s="82" t="s">
        <v>886</v>
      </c>
      <c r="H98" s="28" t="s">
        <v>6</v>
      </c>
      <c r="I98" s="67" t="s">
        <v>1089</v>
      </c>
      <c r="J98" s="30">
        <v>224900</v>
      </c>
      <c r="K98" s="42">
        <v>26386.21</v>
      </c>
      <c r="L98" s="43"/>
      <c r="M98" s="43"/>
      <c r="N98" s="43"/>
      <c r="O98" s="43"/>
      <c r="P98" s="43"/>
      <c r="Q98" s="43"/>
      <c r="R98" s="43"/>
      <c r="S98" s="43"/>
      <c r="T98" s="43"/>
      <c r="U98" s="43"/>
      <c r="V98" s="43"/>
      <c r="W98" s="43"/>
      <c r="X98" s="43"/>
      <c r="Y98" s="43"/>
      <c r="Z98" s="43"/>
      <c r="AA98" s="42">
        <v>198513.79</v>
      </c>
      <c r="AB98" s="43"/>
      <c r="AC98" s="43"/>
      <c r="AD98" s="43"/>
      <c r="AE98" s="43"/>
      <c r="AF98" s="43"/>
      <c r="AG98" s="43"/>
      <c r="AH98" s="43"/>
      <c r="AI98" s="43"/>
      <c r="AJ98" s="43"/>
      <c r="AK98" s="43"/>
      <c r="AL98" s="43"/>
      <c r="AM98" s="43"/>
      <c r="AN98" s="43"/>
      <c r="AO98" s="43"/>
      <c r="AP98" s="43"/>
      <c r="AQ98" s="29"/>
    </row>
    <row r="99" spans="1:43" ht="84" x14ac:dyDescent="0.25">
      <c r="A99" s="65">
        <v>42928</v>
      </c>
      <c r="B99" s="26" t="s">
        <v>95</v>
      </c>
      <c r="C99" s="26" t="s">
        <v>65</v>
      </c>
      <c r="D99" s="82" t="s">
        <v>1090</v>
      </c>
      <c r="E99" s="66" t="s">
        <v>6</v>
      </c>
      <c r="F99" s="82" t="s">
        <v>6</v>
      </c>
      <c r="G99" s="82" t="s">
        <v>96</v>
      </c>
      <c r="H99" s="28" t="s">
        <v>6</v>
      </c>
      <c r="I99" s="67" t="s">
        <v>1091</v>
      </c>
      <c r="J99" s="30">
        <v>12942.76</v>
      </c>
      <c r="K99" s="42">
        <v>1785.21</v>
      </c>
      <c r="L99" s="43"/>
      <c r="M99" s="43"/>
      <c r="N99" s="43"/>
      <c r="O99" s="43"/>
      <c r="P99" s="42">
        <v>11157.55</v>
      </c>
      <c r="Q99" s="43"/>
      <c r="R99" s="43"/>
      <c r="S99" s="43"/>
      <c r="T99" s="43"/>
      <c r="U99" s="43"/>
      <c r="V99" s="43"/>
      <c r="W99" s="43"/>
      <c r="X99" s="43"/>
      <c r="Y99" s="43"/>
      <c r="Z99" s="43"/>
      <c r="AA99" s="43"/>
      <c r="AB99" s="43"/>
      <c r="AC99" s="43"/>
      <c r="AD99" s="43"/>
      <c r="AE99" s="43"/>
      <c r="AF99" s="43"/>
      <c r="AG99" s="43"/>
      <c r="AH99" s="43"/>
      <c r="AI99" s="43"/>
      <c r="AJ99" s="43"/>
      <c r="AK99" s="43"/>
      <c r="AL99" s="43"/>
      <c r="AM99" s="43"/>
      <c r="AN99" s="43"/>
      <c r="AO99" s="43"/>
      <c r="AP99" s="43"/>
      <c r="AQ99" s="29"/>
    </row>
    <row r="100" spans="1:43" ht="72" x14ac:dyDescent="0.25">
      <c r="A100" s="65">
        <v>42928</v>
      </c>
      <c r="B100" s="26" t="s">
        <v>95</v>
      </c>
      <c r="C100" s="26" t="s">
        <v>65</v>
      </c>
      <c r="D100" s="82" t="s">
        <v>1092</v>
      </c>
      <c r="E100" s="66" t="s">
        <v>6</v>
      </c>
      <c r="F100" s="82" t="s">
        <v>6</v>
      </c>
      <c r="G100" s="82" t="s">
        <v>96</v>
      </c>
      <c r="H100" s="28" t="s">
        <v>6</v>
      </c>
      <c r="I100" s="67" t="s">
        <v>1093</v>
      </c>
      <c r="J100" s="30">
        <v>59098.87</v>
      </c>
      <c r="K100" s="42">
        <v>3468.95</v>
      </c>
      <c r="L100" s="42">
        <v>21680.92</v>
      </c>
      <c r="M100" s="43"/>
      <c r="N100" s="43"/>
      <c r="O100" s="43"/>
      <c r="P100" s="43"/>
      <c r="Q100" s="43"/>
      <c r="R100" s="43"/>
      <c r="S100" s="43"/>
      <c r="T100" s="43"/>
      <c r="U100" s="43"/>
      <c r="V100" s="43"/>
      <c r="W100" s="43"/>
      <c r="X100" s="43"/>
      <c r="Y100" s="43"/>
      <c r="Z100" s="42">
        <v>33949</v>
      </c>
      <c r="AA100" s="43"/>
      <c r="AB100" s="43"/>
      <c r="AC100" s="43"/>
      <c r="AD100" s="43"/>
      <c r="AE100" s="43"/>
      <c r="AF100" s="43"/>
      <c r="AG100" s="43"/>
      <c r="AH100" s="43"/>
      <c r="AI100" s="43"/>
      <c r="AJ100" s="43"/>
      <c r="AK100" s="43"/>
      <c r="AL100" s="43"/>
      <c r="AM100" s="43"/>
      <c r="AN100" s="43"/>
      <c r="AO100" s="43"/>
      <c r="AP100" s="43"/>
      <c r="AQ100" s="29"/>
    </row>
    <row r="101" spans="1:43" ht="156" x14ac:dyDescent="0.25">
      <c r="A101" s="65">
        <v>42928</v>
      </c>
      <c r="B101" s="26" t="s">
        <v>105</v>
      </c>
      <c r="C101" s="26" t="s">
        <v>65</v>
      </c>
      <c r="D101" s="82" t="s">
        <v>1094</v>
      </c>
      <c r="E101" s="66" t="s">
        <v>6</v>
      </c>
      <c r="F101" s="82" t="s">
        <v>6</v>
      </c>
      <c r="G101" s="82" t="s">
        <v>873</v>
      </c>
      <c r="H101" s="28" t="s">
        <v>6</v>
      </c>
      <c r="I101" s="67" t="s">
        <v>1095</v>
      </c>
      <c r="J101" s="30">
        <v>35900</v>
      </c>
      <c r="K101" s="42">
        <v>4951.7299999999996</v>
      </c>
      <c r="L101" s="43"/>
      <c r="M101" s="43"/>
      <c r="N101" s="43"/>
      <c r="O101" s="43"/>
      <c r="P101" s="43"/>
      <c r="Q101" s="42">
        <v>30948.27</v>
      </c>
      <c r="R101" s="43"/>
      <c r="S101" s="43"/>
      <c r="T101" s="43"/>
      <c r="U101" s="43"/>
      <c r="V101" s="43"/>
      <c r="W101" s="43"/>
      <c r="X101" s="43"/>
      <c r="Y101" s="43"/>
      <c r="Z101" s="43"/>
      <c r="AA101" s="43"/>
      <c r="AB101" s="43"/>
      <c r="AC101" s="43"/>
      <c r="AD101" s="43"/>
      <c r="AE101" s="43"/>
      <c r="AF101" s="43"/>
      <c r="AG101" s="43"/>
      <c r="AH101" s="43"/>
      <c r="AI101" s="43"/>
      <c r="AJ101" s="43"/>
      <c r="AK101" s="43"/>
      <c r="AL101" s="43"/>
      <c r="AM101" s="43"/>
      <c r="AN101" s="43"/>
      <c r="AO101" s="43"/>
      <c r="AP101" s="43"/>
      <c r="AQ101" s="29"/>
    </row>
    <row r="102" spans="1:43" ht="72" x14ac:dyDescent="0.25">
      <c r="A102" s="65">
        <v>42928</v>
      </c>
      <c r="B102" s="26" t="s">
        <v>88</v>
      </c>
      <c r="C102" s="26" t="s">
        <v>65</v>
      </c>
      <c r="D102" s="82" t="s">
        <v>1096</v>
      </c>
      <c r="E102" s="66" t="s">
        <v>6</v>
      </c>
      <c r="F102" s="82" t="s">
        <v>6</v>
      </c>
      <c r="G102" s="82" t="s">
        <v>871</v>
      </c>
      <c r="H102" s="28" t="s">
        <v>6</v>
      </c>
      <c r="I102" s="67" t="s">
        <v>1097</v>
      </c>
      <c r="J102" s="30">
        <v>4640</v>
      </c>
      <c r="K102" s="42">
        <v>640</v>
      </c>
      <c r="L102" s="43"/>
      <c r="M102" s="43"/>
      <c r="N102" s="43"/>
      <c r="O102" s="43"/>
      <c r="P102" s="43"/>
      <c r="Q102" s="42">
        <v>4000</v>
      </c>
      <c r="R102" s="43"/>
      <c r="S102" s="43"/>
      <c r="T102" s="43"/>
      <c r="U102" s="43"/>
      <c r="V102" s="43"/>
      <c r="W102" s="43"/>
      <c r="X102" s="43"/>
      <c r="Y102" s="43"/>
      <c r="Z102" s="43"/>
      <c r="AA102" s="43"/>
      <c r="AB102" s="43"/>
      <c r="AC102" s="43"/>
      <c r="AD102" s="43"/>
      <c r="AE102" s="43"/>
      <c r="AF102" s="43"/>
      <c r="AG102" s="43"/>
      <c r="AH102" s="43"/>
      <c r="AI102" s="43"/>
      <c r="AJ102" s="43"/>
      <c r="AK102" s="43"/>
      <c r="AL102" s="43"/>
      <c r="AM102" s="43"/>
      <c r="AN102" s="43"/>
      <c r="AO102" s="43"/>
      <c r="AP102" s="43"/>
      <c r="AQ102" s="29"/>
    </row>
    <row r="103" spans="1:43" ht="24" x14ac:dyDescent="0.25">
      <c r="A103" s="65">
        <v>42928</v>
      </c>
      <c r="B103" s="26" t="s">
        <v>187</v>
      </c>
      <c r="C103" s="26" t="s">
        <v>65</v>
      </c>
      <c r="D103" s="82" t="s">
        <v>1098</v>
      </c>
      <c r="E103" s="66" t="s">
        <v>6</v>
      </c>
      <c r="F103" s="82" t="s">
        <v>6</v>
      </c>
      <c r="G103" s="82" t="s">
        <v>881</v>
      </c>
      <c r="H103" s="28" t="s">
        <v>6</v>
      </c>
      <c r="I103" s="67" t="s">
        <v>1013</v>
      </c>
      <c r="J103" s="30">
        <v>35327</v>
      </c>
      <c r="K103" s="42">
        <v>4872.6899999999996</v>
      </c>
      <c r="L103" s="43"/>
      <c r="M103" s="43"/>
      <c r="N103" s="43"/>
      <c r="O103" s="43"/>
      <c r="P103" s="43"/>
      <c r="Q103" s="42">
        <v>30454.31</v>
      </c>
      <c r="R103" s="43"/>
      <c r="S103" s="43"/>
      <c r="T103" s="43"/>
      <c r="U103" s="43"/>
      <c r="V103" s="43"/>
      <c r="W103" s="43"/>
      <c r="X103" s="43"/>
      <c r="Y103" s="43"/>
      <c r="Z103" s="43"/>
      <c r="AA103" s="43"/>
      <c r="AB103" s="43"/>
      <c r="AC103" s="43"/>
      <c r="AD103" s="43"/>
      <c r="AE103" s="43"/>
      <c r="AF103" s="43"/>
      <c r="AG103" s="43"/>
      <c r="AH103" s="43"/>
      <c r="AI103" s="43"/>
      <c r="AJ103" s="43"/>
      <c r="AK103" s="43"/>
      <c r="AL103" s="43"/>
      <c r="AM103" s="43"/>
      <c r="AN103" s="43"/>
      <c r="AO103" s="43"/>
      <c r="AP103" s="43"/>
      <c r="AQ103" s="29"/>
    </row>
    <row r="104" spans="1:43" ht="36" x14ac:dyDescent="0.25">
      <c r="A104" s="65">
        <v>42928</v>
      </c>
      <c r="B104" s="26" t="s">
        <v>894</v>
      </c>
      <c r="C104" s="26" t="s">
        <v>65</v>
      </c>
      <c r="D104" s="82" t="s">
        <v>1099</v>
      </c>
      <c r="E104" s="66" t="s">
        <v>6</v>
      </c>
      <c r="F104" s="82" t="s">
        <v>6</v>
      </c>
      <c r="G104" s="82" t="s">
        <v>1100</v>
      </c>
      <c r="H104" s="28" t="s">
        <v>6</v>
      </c>
      <c r="I104" s="67" t="s">
        <v>1101</v>
      </c>
      <c r="J104" s="30">
        <v>9094</v>
      </c>
      <c r="K104" s="42">
        <v>1254.3800000000001</v>
      </c>
      <c r="L104" s="43"/>
      <c r="M104" s="43"/>
      <c r="N104" s="43"/>
      <c r="O104" s="43"/>
      <c r="P104" s="43"/>
      <c r="Q104" s="43"/>
      <c r="R104" s="43"/>
      <c r="S104" s="43"/>
      <c r="T104" s="43"/>
      <c r="U104" s="43"/>
      <c r="V104" s="43"/>
      <c r="W104" s="43"/>
      <c r="X104" s="43"/>
      <c r="Y104" s="43"/>
      <c r="Z104" s="43"/>
      <c r="AA104" s="43"/>
      <c r="AB104" s="43"/>
      <c r="AC104" s="43"/>
      <c r="AD104" s="43"/>
      <c r="AE104" s="43"/>
      <c r="AF104" s="43"/>
      <c r="AG104" s="43"/>
      <c r="AH104" s="43"/>
      <c r="AI104" s="43"/>
      <c r="AJ104" s="43"/>
      <c r="AK104" s="42">
        <v>7839.62</v>
      </c>
      <c r="AL104" s="43"/>
      <c r="AM104" s="43"/>
      <c r="AN104" s="43"/>
      <c r="AO104" s="43"/>
      <c r="AP104" s="43"/>
      <c r="AQ104" s="29"/>
    </row>
    <row r="105" spans="1:43" ht="72" x14ac:dyDescent="0.25">
      <c r="A105" s="65">
        <v>42928</v>
      </c>
      <c r="B105" s="26" t="s">
        <v>358</v>
      </c>
      <c r="C105" s="26" t="s">
        <v>65</v>
      </c>
      <c r="D105" s="82" t="s">
        <v>1102</v>
      </c>
      <c r="E105" s="66" t="s">
        <v>6</v>
      </c>
      <c r="F105" s="82" t="s">
        <v>6</v>
      </c>
      <c r="G105" s="82" t="s">
        <v>380</v>
      </c>
      <c r="H105" s="28" t="s">
        <v>6</v>
      </c>
      <c r="I105" s="67" t="s">
        <v>1103</v>
      </c>
      <c r="J105" s="30">
        <v>20300</v>
      </c>
      <c r="K105" s="42">
        <v>2800</v>
      </c>
      <c r="L105" s="43"/>
      <c r="M105" s="43"/>
      <c r="N105" s="43"/>
      <c r="O105" s="43"/>
      <c r="P105" s="43"/>
      <c r="Q105" s="43"/>
      <c r="R105" s="43"/>
      <c r="S105" s="43"/>
      <c r="T105" s="43"/>
      <c r="U105" s="43"/>
      <c r="V105" s="43"/>
      <c r="W105" s="43"/>
      <c r="X105" s="43"/>
      <c r="Y105" s="43"/>
      <c r="Z105" s="43"/>
      <c r="AA105" s="43"/>
      <c r="AB105" s="43"/>
      <c r="AC105" s="42">
        <v>17500</v>
      </c>
      <c r="AD105" s="43"/>
      <c r="AE105" s="43"/>
      <c r="AF105" s="43"/>
      <c r="AG105" s="43"/>
      <c r="AH105" s="43"/>
      <c r="AI105" s="43"/>
      <c r="AJ105" s="43"/>
      <c r="AK105" s="43"/>
      <c r="AL105" s="43"/>
      <c r="AM105" s="43"/>
      <c r="AN105" s="43"/>
      <c r="AO105" s="43"/>
      <c r="AP105" s="43"/>
      <c r="AQ105" s="29"/>
    </row>
    <row r="106" spans="1:43" ht="36" x14ac:dyDescent="0.25">
      <c r="A106" s="65">
        <v>42928</v>
      </c>
      <c r="B106" s="26" t="s">
        <v>106</v>
      </c>
      <c r="C106" s="26" t="s">
        <v>65</v>
      </c>
      <c r="D106" s="82" t="s">
        <v>1104</v>
      </c>
      <c r="E106" s="66" t="s">
        <v>6</v>
      </c>
      <c r="F106" s="82" t="s">
        <v>6</v>
      </c>
      <c r="G106" s="82" t="s">
        <v>883</v>
      </c>
      <c r="H106" s="28" t="s">
        <v>6</v>
      </c>
      <c r="I106" s="67" t="s">
        <v>1105</v>
      </c>
      <c r="J106" s="30">
        <v>4224</v>
      </c>
      <c r="K106" s="42">
        <v>582.62</v>
      </c>
      <c r="L106" s="43"/>
      <c r="M106" s="43"/>
      <c r="N106" s="43"/>
      <c r="O106" s="43"/>
      <c r="P106" s="43"/>
      <c r="Q106" s="42">
        <v>3641.38</v>
      </c>
      <c r="R106" s="43"/>
      <c r="S106" s="43"/>
      <c r="T106" s="43"/>
      <c r="U106" s="43"/>
      <c r="V106" s="43"/>
      <c r="W106" s="43"/>
      <c r="X106" s="43"/>
      <c r="Y106" s="43"/>
      <c r="Z106" s="43"/>
      <c r="AA106" s="43"/>
      <c r="AB106" s="43"/>
      <c r="AC106" s="43"/>
      <c r="AD106" s="43"/>
      <c r="AE106" s="43"/>
      <c r="AF106" s="43"/>
      <c r="AG106" s="43"/>
      <c r="AH106" s="43"/>
      <c r="AI106" s="43"/>
      <c r="AJ106" s="43"/>
      <c r="AK106" s="43"/>
      <c r="AL106" s="43"/>
      <c r="AM106" s="43"/>
      <c r="AN106" s="43"/>
      <c r="AO106" s="43"/>
      <c r="AP106" s="43"/>
      <c r="AQ106" s="29"/>
    </row>
    <row r="107" spans="1:43" ht="24" x14ac:dyDescent="0.25">
      <c r="A107" s="65">
        <v>42928</v>
      </c>
      <c r="B107" s="26" t="s">
        <v>95</v>
      </c>
      <c r="C107" s="26" t="s">
        <v>65</v>
      </c>
      <c r="D107" s="82" t="s">
        <v>1106</v>
      </c>
      <c r="E107" s="66" t="s">
        <v>6</v>
      </c>
      <c r="F107" s="82" t="s">
        <v>6</v>
      </c>
      <c r="G107" s="82" t="s">
        <v>96</v>
      </c>
      <c r="H107" s="28" t="s">
        <v>6</v>
      </c>
      <c r="I107" s="67" t="s">
        <v>1107</v>
      </c>
      <c r="J107" s="30">
        <v>6844</v>
      </c>
      <c r="K107" s="42">
        <v>944</v>
      </c>
      <c r="L107" s="42">
        <v>5900</v>
      </c>
      <c r="M107" s="43"/>
      <c r="N107" s="43"/>
      <c r="O107" s="43"/>
      <c r="P107" s="43"/>
      <c r="Q107" s="43"/>
      <c r="R107" s="43"/>
      <c r="S107" s="43"/>
      <c r="T107" s="43"/>
      <c r="U107" s="43"/>
      <c r="V107" s="43"/>
      <c r="W107" s="43"/>
      <c r="X107" s="43"/>
      <c r="Y107" s="43"/>
      <c r="Z107" s="43"/>
      <c r="AA107" s="43"/>
      <c r="AB107" s="43"/>
      <c r="AC107" s="43"/>
      <c r="AD107" s="43"/>
      <c r="AE107" s="43"/>
      <c r="AF107" s="43"/>
      <c r="AG107" s="43"/>
      <c r="AH107" s="43"/>
      <c r="AI107" s="43"/>
      <c r="AJ107" s="43"/>
      <c r="AK107" s="43"/>
      <c r="AL107" s="43"/>
      <c r="AM107" s="43"/>
      <c r="AN107" s="43"/>
      <c r="AO107" s="43"/>
      <c r="AP107" s="43"/>
      <c r="AQ107" s="29"/>
    </row>
    <row r="108" spans="1:43" ht="48" x14ac:dyDescent="0.25">
      <c r="A108" s="65">
        <v>42928</v>
      </c>
      <c r="B108" s="26" t="s">
        <v>88</v>
      </c>
      <c r="C108" s="26" t="s">
        <v>66</v>
      </c>
      <c r="D108" s="82" t="s">
        <v>1108</v>
      </c>
      <c r="E108" s="66" t="s">
        <v>6</v>
      </c>
      <c r="F108" s="82" t="s">
        <v>6</v>
      </c>
      <c r="G108" s="82" t="s">
        <v>871</v>
      </c>
      <c r="H108" s="28" t="s">
        <v>6</v>
      </c>
      <c r="I108" s="67" t="s">
        <v>1109</v>
      </c>
      <c r="J108" s="68">
        <v>1160</v>
      </c>
      <c r="K108" s="69">
        <v>160</v>
      </c>
      <c r="L108" s="43"/>
      <c r="M108" s="43"/>
      <c r="N108" s="43"/>
      <c r="O108" s="43"/>
      <c r="P108" s="43"/>
      <c r="Q108" s="69">
        <v>1000</v>
      </c>
      <c r="R108" s="43"/>
      <c r="S108" s="43"/>
      <c r="T108" s="43"/>
      <c r="U108" s="43"/>
      <c r="V108" s="43"/>
      <c r="W108" s="43"/>
      <c r="X108" s="43"/>
      <c r="Y108" s="43"/>
      <c r="Z108" s="43"/>
      <c r="AA108" s="43"/>
      <c r="AB108" s="43"/>
      <c r="AC108" s="43"/>
      <c r="AD108" s="43"/>
      <c r="AE108" s="43"/>
      <c r="AF108" s="43"/>
      <c r="AG108" s="43"/>
      <c r="AH108" s="43"/>
      <c r="AI108" s="43"/>
      <c r="AJ108" s="43"/>
      <c r="AK108" s="43"/>
      <c r="AL108" s="43"/>
      <c r="AM108" s="43"/>
      <c r="AN108" s="43"/>
      <c r="AO108" s="43"/>
      <c r="AP108" s="43"/>
      <c r="AQ108" s="29"/>
    </row>
    <row r="109" spans="1:43" ht="72" x14ac:dyDescent="0.25">
      <c r="A109" s="65">
        <v>42928</v>
      </c>
      <c r="B109" s="26" t="s">
        <v>440</v>
      </c>
      <c r="C109" s="26" t="s">
        <v>65</v>
      </c>
      <c r="D109" s="82" t="s">
        <v>1110</v>
      </c>
      <c r="E109" s="66" t="s">
        <v>6</v>
      </c>
      <c r="F109" s="82" t="s">
        <v>6</v>
      </c>
      <c r="G109" s="82" t="s">
        <v>441</v>
      </c>
      <c r="H109" s="28" t="s">
        <v>6</v>
      </c>
      <c r="I109" s="67" t="s">
        <v>1111</v>
      </c>
      <c r="J109" s="30">
        <v>17453.36</v>
      </c>
      <c r="K109" s="42">
        <v>2407.36</v>
      </c>
      <c r="L109" s="43"/>
      <c r="M109" s="43"/>
      <c r="N109" s="43"/>
      <c r="O109" s="43"/>
      <c r="P109" s="43"/>
      <c r="Q109" s="43"/>
      <c r="R109" s="43"/>
      <c r="S109" s="43"/>
      <c r="T109" s="43"/>
      <c r="U109" s="43"/>
      <c r="V109" s="43"/>
      <c r="W109" s="43"/>
      <c r="X109" s="43"/>
      <c r="Y109" s="43"/>
      <c r="Z109" s="43"/>
      <c r="AA109" s="43"/>
      <c r="AB109" s="43"/>
      <c r="AC109" s="43"/>
      <c r="AD109" s="42">
        <v>15046</v>
      </c>
      <c r="AE109" s="43"/>
      <c r="AF109" s="43"/>
      <c r="AG109" s="43"/>
      <c r="AH109" s="43"/>
      <c r="AI109" s="43"/>
      <c r="AJ109" s="43"/>
      <c r="AK109" s="43"/>
      <c r="AL109" s="43"/>
      <c r="AM109" s="43"/>
      <c r="AN109" s="43"/>
      <c r="AO109" s="43"/>
      <c r="AP109" s="43"/>
      <c r="AQ109" s="29"/>
    </row>
    <row r="110" spans="1:43" ht="84" x14ac:dyDescent="0.25">
      <c r="A110" s="65">
        <v>42928</v>
      </c>
      <c r="B110" s="26" t="s">
        <v>92</v>
      </c>
      <c r="C110" s="26" t="s">
        <v>65</v>
      </c>
      <c r="D110" s="82" t="s">
        <v>1112</v>
      </c>
      <c r="E110" s="66" t="s">
        <v>6</v>
      </c>
      <c r="F110" s="82" t="s">
        <v>6</v>
      </c>
      <c r="G110" s="82" t="s">
        <v>93</v>
      </c>
      <c r="H110" s="28" t="s">
        <v>6</v>
      </c>
      <c r="I110" s="67" t="s">
        <v>1113</v>
      </c>
      <c r="J110" s="30">
        <v>20866.5</v>
      </c>
      <c r="K110" s="42">
        <v>2878.14</v>
      </c>
      <c r="L110" s="42">
        <v>17988.36</v>
      </c>
      <c r="M110" s="43"/>
      <c r="N110" s="43"/>
      <c r="O110" s="43"/>
      <c r="P110" s="43"/>
      <c r="Q110" s="43"/>
      <c r="R110" s="43"/>
      <c r="S110" s="43"/>
      <c r="T110" s="43"/>
      <c r="U110" s="43"/>
      <c r="V110" s="43"/>
      <c r="W110" s="43"/>
      <c r="X110" s="43"/>
      <c r="Y110" s="43"/>
      <c r="Z110" s="43"/>
      <c r="AA110" s="43"/>
      <c r="AB110" s="43"/>
      <c r="AC110" s="43"/>
      <c r="AD110" s="43"/>
      <c r="AE110" s="43"/>
      <c r="AF110" s="43"/>
      <c r="AG110" s="43"/>
      <c r="AH110" s="43"/>
      <c r="AI110" s="43"/>
      <c r="AJ110" s="43"/>
      <c r="AK110" s="43"/>
      <c r="AL110" s="43"/>
      <c r="AM110" s="43"/>
      <c r="AN110" s="43"/>
      <c r="AO110" s="43"/>
      <c r="AP110" s="43"/>
      <c r="AQ110" s="29"/>
    </row>
    <row r="111" spans="1:43" ht="48" x14ac:dyDescent="0.25">
      <c r="A111" s="65">
        <v>42928</v>
      </c>
      <c r="B111" s="26" t="s">
        <v>92</v>
      </c>
      <c r="C111" s="26" t="s">
        <v>65</v>
      </c>
      <c r="D111" s="82" t="s">
        <v>1114</v>
      </c>
      <c r="E111" s="66" t="s">
        <v>6</v>
      </c>
      <c r="F111" s="82" t="s">
        <v>6</v>
      </c>
      <c r="G111" s="82" t="s">
        <v>93</v>
      </c>
      <c r="H111" s="28" t="s">
        <v>6</v>
      </c>
      <c r="I111" s="67" t="s">
        <v>1115</v>
      </c>
      <c r="J111" s="30">
        <v>4199.9399999999996</v>
      </c>
      <c r="K111" s="42">
        <v>579.29999999999995</v>
      </c>
      <c r="L111" s="43"/>
      <c r="M111" s="43"/>
      <c r="N111" s="43"/>
      <c r="O111" s="43"/>
      <c r="P111" s="43"/>
      <c r="Q111" s="42">
        <v>3620.64</v>
      </c>
      <c r="R111" s="43"/>
      <c r="S111" s="43"/>
      <c r="T111" s="43"/>
      <c r="U111" s="43"/>
      <c r="V111" s="43"/>
      <c r="W111" s="43"/>
      <c r="X111" s="43"/>
      <c r="Y111" s="43"/>
      <c r="Z111" s="43"/>
      <c r="AA111" s="43"/>
      <c r="AB111" s="43"/>
      <c r="AC111" s="43"/>
      <c r="AD111" s="43"/>
      <c r="AE111" s="43"/>
      <c r="AF111" s="43"/>
      <c r="AG111" s="43"/>
      <c r="AH111" s="43"/>
      <c r="AI111" s="43"/>
      <c r="AJ111" s="43"/>
      <c r="AK111" s="43"/>
      <c r="AL111" s="43"/>
      <c r="AM111" s="43"/>
      <c r="AN111" s="43"/>
      <c r="AO111" s="43"/>
      <c r="AP111" s="43"/>
      <c r="AQ111" s="29"/>
    </row>
    <row r="112" spans="1:43" ht="72" x14ac:dyDescent="0.25">
      <c r="A112" s="65">
        <v>42928</v>
      </c>
      <c r="B112" s="26" t="s">
        <v>509</v>
      </c>
      <c r="C112" s="26" t="s">
        <v>65</v>
      </c>
      <c r="D112" s="82" t="s">
        <v>1116</v>
      </c>
      <c r="E112" s="66" t="s">
        <v>6</v>
      </c>
      <c r="F112" s="82" t="s">
        <v>6</v>
      </c>
      <c r="G112" s="82" t="s">
        <v>510</v>
      </c>
      <c r="H112" s="28" t="s">
        <v>6</v>
      </c>
      <c r="I112" s="67" t="s">
        <v>1117</v>
      </c>
      <c r="J112" s="30">
        <v>7262.76</v>
      </c>
      <c r="K112" s="42">
        <v>1001.76</v>
      </c>
      <c r="L112" s="43"/>
      <c r="M112" s="43"/>
      <c r="N112" s="43"/>
      <c r="O112" s="43"/>
      <c r="P112" s="43"/>
      <c r="Q112" s="43"/>
      <c r="R112" s="43"/>
      <c r="S112" s="43"/>
      <c r="T112" s="43"/>
      <c r="U112" s="42">
        <v>6261</v>
      </c>
      <c r="V112" s="43"/>
      <c r="W112" s="43"/>
      <c r="X112" s="43"/>
      <c r="Y112" s="43"/>
      <c r="Z112" s="43"/>
      <c r="AA112" s="43"/>
      <c r="AB112" s="43"/>
      <c r="AC112" s="43"/>
      <c r="AD112" s="43"/>
      <c r="AE112" s="43"/>
      <c r="AF112" s="43"/>
      <c r="AG112" s="43"/>
      <c r="AH112" s="43"/>
      <c r="AI112" s="43"/>
      <c r="AJ112" s="43"/>
      <c r="AK112" s="43"/>
      <c r="AL112" s="43"/>
      <c r="AM112" s="43"/>
      <c r="AN112" s="43"/>
      <c r="AO112" s="43"/>
      <c r="AP112" s="43"/>
      <c r="AQ112" s="29"/>
    </row>
    <row r="113" spans="1:43" ht="60" x14ac:dyDescent="0.25">
      <c r="A113" s="65">
        <v>42928</v>
      </c>
      <c r="B113" s="26" t="s">
        <v>111</v>
      </c>
      <c r="C113" s="26" t="s">
        <v>65</v>
      </c>
      <c r="D113" s="82" t="s">
        <v>1118</v>
      </c>
      <c r="E113" s="66" t="s">
        <v>6</v>
      </c>
      <c r="F113" s="82" t="s">
        <v>6</v>
      </c>
      <c r="G113" s="82" t="s">
        <v>112</v>
      </c>
      <c r="H113" s="28" t="s">
        <v>6</v>
      </c>
      <c r="I113" s="67" t="s">
        <v>1119</v>
      </c>
      <c r="J113" s="30">
        <v>11136</v>
      </c>
      <c r="K113" s="42">
        <v>1536</v>
      </c>
      <c r="L113" s="42">
        <v>9600</v>
      </c>
      <c r="M113" s="43"/>
      <c r="N113" s="43"/>
      <c r="O113" s="43"/>
      <c r="P113" s="43"/>
      <c r="Q113" s="43"/>
      <c r="R113" s="43"/>
      <c r="S113" s="43"/>
      <c r="T113" s="43"/>
      <c r="U113" s="43"/>
      <c r="V113" s="43"/>
      <c r="W113" s="43"/>
      <c r="X113" s="43"/>
      <c r="Y113" s="43"/>
      <c r="Z113" s="43"/>
      <c r="AA113" s="43"/>
      <c r="AB113" s="43"/>
      <c r="AC113" s="43"/>
      <c r="AD113" s="43"/>
      <c r="AE113" s="43"/>
      <c r="AF113" s="43"/>
      <c r="AG113" s="43"/>
      <c r="AH113" s="43"/>
      <c r="AI113" s="43"/>
      <c r="AJ113" s="43"/>
      <c r="AK113" s="43"/>
      <c r="AL113" s="43"/>
      <c r="AM113" s="43"/>
      <c r="AN113" s="43"/>
      <c r="AO113" s="43"/>
      <c r="AP113" s="43"/>
      <c r="AQ113" s="29"/>
    </row>
    <row r="114" spans="1:43" ht="24" x14ac:dyDescent="0.25">
      <c r="A114" s="65">
        <v>42928</v>
      </c>
      <c r="B114" s="26" t="s">
        <v>1120</v>
      </c>
      <c r="C114" s="26" t="s">
        <v>65</v>
      </c>
      <c r="D114" s="82" t="s">
        <v>1121</v>
      </c>
      <c r="E114" s="66" t="s">
        <v>6</v>
      </c>
      <c r="F114" s="82" t="s">
        <v>6</v>
      </c>
      <c r="G114" s="82" t="s">
        <v>1122</v>
      </c>
      <c r="H114" s="28" t="s">
        <v>6</v>
      </c>
      <c r="I114" s="67" t="s">
        <v>1123</v>
      </c>
      <c r="J114" s="30">
        <v>7800</v>
      </c>
      <c r="K114" s="42">
        <v>1075.8599999999999</v>
      </c>
      <c r="L114" s="43"/>
      <c r="M114" s="43"/>
      <c r="N114" s="43"/>
      <c r="O114" s="43"/>
      <c r="P114" s="43"/>
      <c r="Q114" s="43"/>
      <c r="R114" s="43"/>
      <c r="S114" s="43"/>
      <c r="T114" s="43"/>
      <c r="U114" s="43"/>
      <c r="V114" s="43"/>
      <c r="W114" s="43"/>
      <c r="X114" s="43"/>
      <c r="Y114" s="43"/>
      <c r="Z114" s="43"/>
      <c r="AA114" s="43"/>
      <c r="AB114" s="43"/>
      <c r="AC114" s="43"/>
      <c r="AD114" s="43"/>
      <c r="AE114" s="43"/>
      <c r="AF114" s="43"/>
      <c r="AG114" s="43"/>
      <c r="AH114" s="43"/>
      <c r="AI114" s="43"/>
      <c r="AJ114" s="43"/>
      <c r="AK114" s="43"/>
      <c r="AL114" s="42">
        <v>6724.14</v>
      </c>
      <c r="AM114" s="43"/>
      <c r="AN114" s="43"/>
      <c r="AO114" s="43"/>
      <c r="AP114" s="43"/>
      <c r="AQ114" s="29"/>
    </row>
    <row r="115" spans="1:43" ht="24" x14ac:dyDescent="0.25">
      <c r="A115" s="65">
        <v>42929</v>
      </c>
      <c r="B115" s="26" t="s">
        <v>67</v>
      </c>
      <c r="C115" s="26" t="s">
        <v>65</v>
      </c>
      <c r="D115" s="82" t="s">
        <v>1124</v>
      </c>
      <c r="E115" s="66" t="s">
        <v>6</v>
      </c>
      <c r="F115" s="82" t="s">
        <v>6</v>
      </c>
      <c r="G115" s="82" t="s">
        <v>68</v>
      </c>
      <c r="H115" s="28" t="s">
        <v>6</v>
      </c>
      <c r="I115" s="67" t="s">
        <v>1125</v>
      </c>
      <c r="J115" s="30">
        <v>2400</v>
      </c>
      <c r="K115" s="42">
        <v>206.87</v>
      </c>
      <c r="L115" s="42">
        <v>1293.1300000000001</v>
      </c>
      <c r="M115" s="43"/>
      <c r="N115" s="43"/>
      <c r="O115" s="43"/>
      <c r="P115" s="43"/>
      <c r="Q115" s="43"/>
      <c r="R115" s="43"/>
      <c r="S115" s="43"/>
      <c r="T115" s="43"/>
      <c r="U115" s="43"/>
      <c r="V115" s="43"/>
      <c r="W115" s="43"/>
      <c r="X115" s="43"/>
      <c r="Y115" s="43"/>
      <c r="Z115" s="42">
        <v>900</v>
      </c>
      <c r="AA115" s="43"/>
      <c r="AB115" s="43"/>
      <c r="AC115" s="43"/>
      <c r="AD115" s="43"/>
      <c r="AE115" s="43"/>
      <c r="AF115" s="43"/>
      <c r="AG115" s="43"/>
      <c r="AH115" s="43"/>
      <c r="AI115" s="43"/>
      <c r="AJ115" s="43"/>
      <c r="AK115" s="43"/>
      <c r="AL115" s="43"/>
      <c r="AM115" s="43"/>
      <c r="AN115" s="43"/>
      <c r="AO115" s="43"/>
      <c r="AP115" s="43"/>
      <c r="AQ115" s="29"/>
    </row>
    <row r="116" spans="1:43" ht="36" x14ac:dyDescent="0.25">
      <c r="A116" s="65">
        <v>42929</v>
      </c>
      <c r="B116" s="26" t="s">
        <v>90</v>
      </c>
      <c r="C116" s="26" t="s">
        <v>65</v>
      </c>
      <c r="D116" s="82" t="s">
        <v>1126</v>
      </c>
      <c r="E116" s="66" t="s">
        <v>6</v>
      </c>
      <c r="F116" s="82" t="s">
        <v>6</v>
      </c>
      <c r="G116" s="82" t="s">
        <v>91</v>
      </c>
      <c r="H116" s="28" t="s">
        <v>6</v>
      </c>
      <c r="I116" s="67" t="s">
        <v>1127</v>
      </c>
      <c r="J116" s="30">
        <v>7316.35</v>
      </c>
      <c r="K116" s="42">
        <v>1009.15</v>
      </c>
      <c r="L116" s="42">
        <v>6307.2</v>
      </c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29"/>
    </row>
    <row r="117" spans="1:43" ht="156" x14ac:dyDescent="0.25">
      <c r="A117" s="65">
        <v>42929</v>
      </c>
      <c r="B117" s="26" t="s">
        <v>69</v>
      </c>
      <c r="C117" s="26" t="s">
        <v>65</v>
      </c>
      <c r="D117" s="82" t="s">
        <v>1128</v>
      </c>
      <c r="E117" s="66" t="s">
        <v>6</v>
      </c>
      <c r="F117" s="82" t="s">
        <v>6</v>
      </c>
      <c r="G117" s="82" t="s">
        <v>879</v>
      </c>
      <c r="H117" s="28" t="s">
        <v>6</v>
      </c>
      <c r="I117" s="67" t="s">
        <v>1129</v>
      </c>
      <c r="J117" s="30">
        <v>90900</v>
      </c>
      <c r="K117" s="42">
        <v>12537.93</v>
      </c>
      <c r="L117" s="43"/>
      <c r="M117" s="43"/>
      <c r="N117" s="43"/>
      <c r="O117" s="43"/>
      <c r="P117" s="43"/>
      <c r="Q117" s="42">
        <v>78362.070000000007</v>
      </c>
      <c r="R117" s="43"/>
      <c r="S117" s="43"/>
      <c r="T117" s="43"/>
      <c r="U117" s="43"/>
      <c r="V117" s="43"/>
      <c r="W117" s="43"/>
      <c r="X117" s="43"/>
      <c r="Y117" s="43"/>
      <c r="Z117" s="43"/>
      <c r="AA117" s="43"/>
      <c r="AB117" s="43"/>
      <c r="AC117" s="43"/>
      <c r="AD117" s="43"/>
      <c r="AE117" s="43"/>
      <c r="AF117" s="43"/>
      <c r="AG117" s="43"/>
      <c r="AH117" s="43"/>
      <c r="AI117" s="43"/>
      <c r="AJ117" s="43"/>
      <c r="AK117" s="43"/>
      <c r="AL117" s="43"/>
      <c r="AM117" s="43"/>
      <c r="AN117" s="43"/>
      <c r="AO117" s="43"/>
      <c r="AP117" s="43"/>
      <c r="AQ117" s="29"/>
    </row>
    <row r="118" spans="1:43" ht="120" x14ac:dyDescent="0.25">
      <c r="A118" s="65">
        <v>42929</v>
      </c>
      <c r="B118" s="26" t="s">
        <v>88</v>
      </c>
      <c r="C118" s="26" t="s">
        <v>65</v>
      </c>
      <c r="D118" s="82" t="s">
        <v>1130</v>
      </c>
      <c r="E118" s="66" t="s">
        <v>6</v>
      </c>
      <c r="F118" s="82" t="s">
        <v>6</v>
      </c>
      <c r="G118" s="82" t="s">
        <v>871</v>
      </c>
      <c r="H118" s="28" t="s">
        <v>6</v>
      </c>
      <c r="I118" s="67" t="s">
        <v>1131</v>
      </c>
      <c r="J118" s="30">
        <v>19140</v>
      </c>
      <c r="K118" s="42">
        <v>2640</v>
      </c>
      <c r="L118" s="43"/>
      <c r="M118" s="43"/>
      <c r="N118" s="43"/>
      <c r="O118" s="43"/>
      <c r="P118" s="43"/>
      <c r="Q118" s="42">
        <v>16500</v>
      </c>
      <c r="R118" s="43"/>
      <c r="S118" s="43"/>
      <c r="T118" s="43"/>
      <c r="U118" s="43"/>
      <c r="V118" s="43"/>
      <c r="W118" s="43"/>
      <c r="X118" s="43"/>
      <c r="Y118" s="43"/>
      <c r="Z118" s="43"/>
      <c r="AA118" s="43"/>
      <c r="AB118" s="43"/>
      <c r="AC118" s="43"/>
      <c r="AD118" s="43"/>
      <c r="AE118" s="43"/>
      <c r="AF118" s="43"/>
      <c r="AG118" s="43"/>
      <c r="AH118" s="43"/>
      <c r="AI118" s="43"/>
      <c r="AJ118" s="43"/>
      <c r="AK118" s="43"/>
      <c r="AL118" s="43"/>
      <c r="AM118" s="43"/>
      <c r="AN118" s="43"/>
      <c r="AO118" s="43"/>
      <c r="AP118" s="43"/>
      <c r="AQ118" s="29"/>
    </row>
    <row r="119" spans="1:43" ht="84" x14ac:dyDescent="0.25">
      <c r="A119" s="65">
        <v>42929</v>
      </c>
      <c r="B119" s="26" t="s">
        <v>184</v>
      </c>
      <c r="C119" s="26" t="s">
        <v>65</v>
      </c>
      <c r="D119" s="82" t="s">
        <v>1132</v>
      </c>
      <c r="E119" s="66" t="s">
        <v>6</v>
      </c>
      <c r="F119" s="82" t="s">
        <v>6</v>
      </c>
      <c r="G119" s="82" t="s">
        <v>889</v>
      </c>
      <c r="H119" s="28" t="s">
        <v>6</v>
      </c>
      <c r="I119" s="67" t="s">
        <v>1133</v>
      </c>
      <c r="J119" s="30">
        <v>11440</v>
      </c>
      <c r="K119" s="42">
        <v>1577.94</v>
      </c>
      <c r="L119" s="43"/>
      <c r="M119" s="43"/>
      <c r="N119" s="43"/>
      <c r="O119" s="43"/>
      <c r="P119" s="43"/>
      <c r="Q119" s="42">
        <v>9862.06</v>
      </c>
      <c r="R119" s="43"/>
      <c r="S119" s="43"/>
      <c r="T119" s="43"/>
      <c r="U119" s="43"/>
      <c r="V119" s="43"/>
      <c r="W119" s="43"/>
      <c r="X119" s="43"/>
      <c r="Y119" s="43"/>
      <c r="Z119" s="43"/>
      <c r="AA119" s="43"/>
      <c r="AB119" s="43"/>
      <c r="AC119" s="43"/>
      <c r="AD119" s="43"/>
      <c r="AE119" s="43"/>
      <c r="AF119" s="43"/>
      <c r="AG119" s="43"/>
      <c r="AH119" s="43"/>
      <c r="AI119" s="43"/>
      <c r="AJ119" s="43"/>
      <c r="AK119" s="43"/>
      <c r="AL119" s="43"/>
      <c r="AM119" s="43"/>
      <c r="AN119" s="43"/>
      <c r="AO119" s="43"/>
      <c r="AP119" s="43"/>
      <c r="AQ119" s="29"/>
    </row>
    <row r="120" spans="1:43" ht="36" x14ac:dyDescent="0.25">
      <c r="A120" s="65">
        <v>42929</v>
      </c>
      <c r="B120" s="26" t="s">
        <v>1134</v>
      </c>
      <c r="C120" s="26" t="s">
        <v>65</v>
      </c>
      <c r="D120" s="82" t="s">
        <v>1135</v>
      </c>
      <c r="E120" s="66" t="s">
        <v>6</v>
      </c>
      <c r="F120" s="82" t="s">
        <v>6</v>
      </c>
      <c r="G120" s="82" t="s">
        <v>6</v>
      </c>
      <c r="H120" s="28" t="s">
        <v>6</v>
      </c>
      <c r="I120" s="67" t="s">
        <v>1136</v>
      </c>
      <c r="J120" s="30">
        <v>750.37</v>
      </c>
      <c r="K120" s="42">
        <v>103.5</v>
      </c>
      <c r="L120" s="43"/>
      <c r="M120" s="43"/>
      <c r="N120" s="43"/>
      <c r="O120" s="43"/>
      <c r="P120" s="43"/>
      <c r="Q120" s="43"/>
      <c r="R120" s="43"/>
      <c r="S120" s="43"/>
      <c r="T120" s="43"/>
      <c r="U120" s="43"/>
      <c r="V120" s="42">
        <v>646.87</v>
      </c>
      <c r="W120" s="43"/>
      <c r="X120" s="43"/>
      <c r="Y120" s="43"/>
      <c r="Z120" s="43"/>
      <c r="AA120" s="43"/>
      <c r="AB120" s="43"/>
      <c r="AC120" s="43"/>
      <c r="AD120" s="43"/>
      <c r="AE120" s="43"/>
      <c r="AF120" s="43"/>
      <c r="AG120" s="43"/>
      <c r="AH120" s="43"/>
      <c r="AI120" s="43"/>
      <c r="AJ120" s="43"/>
      <c r="AK120" s="43"/>
      <c r="AL120" s="43"/>
      <c r="AM120" s="43"/>
      <c r="AN120" s="43"/>
      <c r="AO120" s="43"/>
      <c r="AP120" s="43"/>
      <c r="AQ120" s="29"/>
    </row>
    <row r="121" spans="1:43" ht="120" x14ac:dyDescent="0.25">
      <c r="A121" s="65">
        <v>42929</v>
      </c>
      <c r="B121" s="26" t="s">
        <v>899</v>
      </c>
      <c r="C121" s="26" t="s">
        <v>65</v>
      </c>
      <c r="D121" s="82" t="s">
        <v>1137</v>
      </c>
      <c r="E121" s="66" t="s">
        <v>6</v>
      </c>
      <c r="F121" s="82" t="s">
        <v>6</v>
      </c>
      <c r="G121" s="82" t="s">
        <v>1138</v>
      </c>
      <c r="H121" s="28" t="s">
        <v>6</v>
      </c>
      <c r="I121" s="67" t="s">
        <v>1139</v>
      </c>
      <c r="J121" s="30">
        <v>65685</v>
      </c>
      <c r="K121" s="42">
        <v>9060</v>
      </c>
      <c r="L121" s="43"/>
      <c r="M121" s="43"/>
      <c r="N121" s="43"/>
      <c r="O121" s="43"/>
      <c r="P121" s="43"/>
      <c r="Q121" s="43"/>
      <c r="R121" s="43"/>
      <c r="S121" s="43"/>
      <c r="T121" s="43"/>
      <c r="U121" s="43"/>
      <c r="V121" s="43"/>
      <c r="W121" s="43"/>
      <c r="X121" s="43"/>
      <c r="Y121" s="43"/>
      <c r="Z121" s="43"/>
      <c r="AA121" s="43"/>
      <c r="AB121" s="42">
        <v>56625</v>
      </c>
      <c r="AC121" s="43"/>
      <c r="AD121" s="43"/>
      <c r="AE121" s="43"/>
      <c r="AF121" s="43"/>
      <c r="AG121" s="43"/>
      <c r="AH121" s="43"/>
      <c r="AI121" s="43"/>
      <c r="AJ121" s="43"/>
      <c r="AK121" s="43"/>
      <c r="AL121" s="43"/>
      <c r="AM121" s="43"/>
      <c r="AN121" s="43"/>
      <c r="AO121" s="43"/>
      <c r="AP121" s="43"/>
      <c r="AQ121" s="29"/>
    </row>
    <row r="122" spans="1:43" ht="48" x14ac:dyDescent="0.25">
      <c r="A122" s="65">
        <v>42929</v>
      </c>
      <c r="B122" s="26" t="s">
        <v>1030</v>
      </c>
      <c r="C122" s="26" t="s">
        <v>65</v>
      </c>
      <c r="D122" s="82" t="s">
        <v>1140</v>
      </c>
      <c r="E122" s="66" t="s">
        <v>6</v>
      </c>
      <c r="F122" s="82" t="s">
        <v>6</v>
      </c>
      <c r="G122" s="82" t="s">
        <v>1032</v>
      </c>
      <c r="H122" s="28" t="s">
        <v>6</v>
      </c>
      <c r="I122" s="67" t="s">
        <v>1141</v>
      </c>
      <c r="J122" s="30">
        <v>8952.2999999999993</v>
      </c>
      <c r="K122" s="42">
        <v>1234.8</v>
      </c>
      <c r="L122" s="43"/>
      <c r="M122" s="43"/>
      <c r="N122" s="43"/>
      <c r="O122" s="43"/>
      <c r="P122" s="43"/>
      <c r="Q122" s="43"/>
      <c r="R122" s="43"/>
      <c r="S122" s="43"/>
      <c r="T122" s="43"/>
      <c r="U122" s="43"/>
      <c r="V122" s="43"/>
      <c r="W122" s="43"/>
      <c r="X122" s="43"/>
      <c r="Y122" s="43"/>
      <c r="Z122" s="43"/>
      <c r="AA122" s="43"/>
      <c r="AB122" s="43"/>
      <c r="AC122" s="43"/>
      <c r="AD122" s="43"/>
      <c r="AE122" s="42">
        <v>7717.5</v>
      </c>
      <c r="AF122" s="43"/>
      <c r="AG122" s="43"/>
      <c r="AH122" s="43"/>
      <c r="AI122" s="43"/>
      <c r="AJ122" s="43"/>
      <c r="AK122" s="43"/>
      <c r="AL122" s="43"/>
      <c r="AM122" s="43"/>
      <c r="AN122" s="43"/>
      <c r="AO122" s="43"/>
      <c r="AP122" s="43"/>
      <c r="AQ122" s="29"/>
    </row>
    <row r="123" spans="1:43" ht="48" x14ac:dyDescent="0.25">
      <c r="A123" s="65">
        <v>42929</v>
      </c>
      <c r="B123" s="26" t="s">
        <v>52</v>
      </c>
      <c r="C123" s="26" t="s">
        <v>65</v>
      </c>
      <c r="D123" s="82" t="s">
        <v>1142</v>
      </c>
      <c r="E123" s="66" t="s">
        <v>6</v>
      </c>
      <c r="F123" s="82" t="s">
        <v>6</v>
      </c>
      <c r="G123" s="82" t="s">
        <v>155</v>
      </c>
      <c r="H123" s="28" t="s">
        <v>6</v>
      </c>
      <c r="I123" s="67" t="s">
        <v>1143</v>
      </c>
      <c r="J123" s="30">
        <v>24865.63</v>
      </c>
      <c r="K123" s="42">
        <v>3429.74</v>
      </c>
      <c r="L123" s="43"/>
      <c r="M123" s="43"/>
      <c r="N123" s="43"/>
      <c r="O123" s="43"/>
      <c r="P123" s="43"/>
      <c r="Q123" s="43"/>
      <c r="R123" s="43"/>
      <c r="S123" s="43"/>
      <c r="T123" s="43"/>
      <c r="U123" s="43"/>
      <c r="V123" s="43"/>
      <c r="W123" s="43"/>
      <c r="X123" s="43"/>
      <c r="Y123" s="43"/>
      <c r="Z123" s="43"/>
      <c r="AA123" s="43"/>
      <c r="AB123" s="43"/>
      <c r="AC123" s="43"/>
      <c r="AD123" s="43"/>
      <c r="AE123" s="43"/>
      <c r="AF123" s="43"/>
      <c r="AG123" s="43"/>
      <c r="AH123" s="43"/>
      <c r="AI123" s="43"/>
      <c r="AJ123" s="43"/>
      <c r="AK123" s="43"/>
      <c r="AL123" s="43"/>
      <c r="AM123" s="42">
        <v>21435.89</v>
      </c>
      <c r="AN123" s="43"/>
      <c r="AO123" s="43"/>
      <c r="AP123" s="43"/>
      <c r="AQ123" s="29"/>
    </row>
    <row r="124" spans="1:43" ht="24" x14ac:dyDescent="0.25">
      <c r="A124" s="65">
        <v>42930</v>
      </c>
      <c r="B124" s="26" t="s">
        <v>95</v>
      </c>
      <c r="C124" s="26" t="s">
        <v>65</v>
      </c>
      <c r="D124" s="82" t="s">
        <v>1144</v>
      </c>
      <c r="E124" s="66" t="s">
        <v>6</v>
      </c>
      <c r="F124" s="82" t="s">
        <v>6</v>
      </c>
      <c r="G124" s="82" t="s">
        <v>96</v>
      </c>
      <c r="H124" s="28" t="s">
        <v>6</v>
      </c>
      <c r="I124" s="67" t="s">
        <v>1145</v>
      </c>
      <c r="J124" s="30">
        <v>38999.660000000003</v>
      </c>
      <c r="K124" s="42">
        <v>5379.26</v>
      </c>
      <c r="L124" s="42">
        <v>33620.400000000001</v>
      </c>
      <c r="M124" s="43"/>
      <c r="N124" s="43"/>
      <c r="O124" s="43"/>
      <c r="P124" s="43"/>
      <c r="Q124" s="43"/>
      <c r="R124" s="43"/>
      <c r="S124" s="43"/>
      <c r="T124" s="43"/>
      <c r="U124" s="43"/>
      <c r="V124" s="43"/>
      <c r="W124" s="43"/>
      <c r="X124" s="43"/>
      <c r="Y124" s="43"/>
      <c r="Z124" s="43"/>
      <c r="AA124" s="43"/>
      <c r="AB124" s="43"/>
      <c r="AC124" s="43"/>
      <c r="AD124" s="43"/>
      <c r="AE124" s="43"/>
      <c r="AF124" s="43"/>
      <c r="AG124" s="43"/>
      <c r="AH124" s="43"/>
      <c r="AI124" s="43"/>
      <c r="AJ124" s="43"/>
      <c r="AK124" s="43"/>
      <c r="AL124" s="43"/>
      <c r="AM124" s="43"/>
      <c r="AN124" s="43"/>
      <c r="AO124" s="43"/>
      <c r="AP124" s="43"/>
      <c r="AQ124" s="29"/>
    </row>
    <row r="125" spans="1:43" ht="120" x14ac:dyDescent="0.25">
      <c r="A125" s="65">
        <v>42930</v>
      </c>
      <c r="B125" s="26" t="s">
        <v>358</v>
      </c>
      <c r="C125" s="26" t="s">
        <v>65</v>
      </c>
      <c r="D125" s="82" t="s">
        <v>1146</v>
      </c>
      <c r="E125" s="66" t="s">
        <v>6</v>
      </c>
      <c r="F125" s="82" t="s">
        <v>6</v>
      </c>
      <c r="G125" s="82" t="s">
        <v>380</v>
      </c>
      <c r="H125" s="28" t="s">
        <v>6</v>
      </c>
      <c r="I125" s="67" t="s">
        <v>1147</v>
      </c>
      <c r="J125" s="30">
        <v>15725</v>
      </c>
      <c r="K125" s="42">
        <v>2169</v>
      </c>
      <c r="L125" s="43"/>
      <c r="M125" s="43"/>
      <c r="N125" s="43"/>
      <c r="O125" s="43"/>
      <c r="P125" s="43"/>
      <c r="Q125" s="43"/>
      <c r="R125" s="43"/>
      <c r="S125" s="43"/>
      <c r="T125" s="43"/>
      <c r="U125" s="43"/>
      <c r="V125" s="43"/>
      <c r="W125" s="43"/>
      <c r="X125" s="43"/>
      <c r="Y125" s="43"/>
      <c r="Z125" s="43"/>
      <c r="AA125" s="43"/>
      <c r="AB125" s="43"/>
      <c r="AC125" s="42">
        <v>13556</v>
      </c>
      <c r="AD125" s="43"/>
      <c r="AE125" s="43"/>
      <c r="AF125" s="43"/>
      <c r="AG125" s="43"/>
      <c r="AH125" s="43"/>
      <c r="AI125" s="43"/>
      <c r="AJ125" s="43"/>
      <c r="AK125" s="43"/>
      <c r="AL125" s="43"/>
      <c r="AM125" s="43"/>
      <c r="AN125" s="43"/>
      <c r="AO125" s="43"/>
      <c r="AP125" s="43"/>
      <c r="AQ125" s="29"/>
    </row>
    <row r="126" spans="1:43" ht="36" x14ac:dyDescent="0.25">
      <c r="A126" s="65">
        <v>42930</v>
      </c>
      <c r="B126" s="26" t="s">
        <v>95</v>
      </c>
      <c r="C126" s="26" t="s">
        <v>65</v>
      </c>
      <c r="D126" s="82" t="s">
        <v>1148</v>
      </c>
      <c r="E126" s="66" t="s">
        <v>6</v>
      </c>
      <c r="F126" s="82" t="s">
        <v>6</v>
      </c>
      <c r="G126" s="82" t="s">
        <v>96</v>
      </c>
      <c r="H126" s="28" t="s">
        <v>6</v>
      </c>
      <c r="I126" s="67" t="s">
        <v>1149</v>
      </c>
      <c r="J126" s="30">
        <v>1368.8</v>
      </c>
      <c r="K126" s="42">
        <v>188.8</v>
      </c>
      <c r="L126" s="43"/>
      <c r="M126" s="43"/>
      <c r="N126" s="43"/>
      <c r="O126" s="43"/>
      <c r="P126" s="43"/>
      <c r="Q126" s="42">
        <v>1180</v>
      </c>
      <c r="R126" s="43"/>
      <c r="S126" s="43"/>
      <c r="T126" s="43"/>
      <c r="U126" s="43"/>
      <c r="V126" s="43"/>
      <c r="W126" s="43"/>
      <c r="X126" s="43"/>
      <c r="Y126" s="43"/>
      <c r="Z126" s="43"/>
      <c r="AA126" s="43"/>
      <c r="AB126" s="43"/>
      <c r="AC126" s="43"/>
      <c r="AD126" s="43"/>
      <c r="AE126" s="43"/>
      <c r="AF126" s="43"/>
      <c r="AG126" s="43"/>
      <c r="AH126" s="43"/>
      <c r="AI126" s="43"/>
      <c r="AJ126" s="43"/>
      <c r="AK126" s="43"/>
      <c r="AL126" s="43"/>
      <c r="AM126" s="43"/>
      <c r="AN126" s="43"/>
      <c r="AO126" s="43"/>
      <c r="AP126" s="43"/>
      <c r="AQ126" s="29"/>
    </row>
    <row r="127" spans="1:43" ht="24" x14ac:dyDescent="0.25">
      <c r="A127" s="65">
        <v>42930</v>
      </c>
      <c r="B127" s="26" t="s">
        <v>92</v>
      </c>
      <c r="C127" s="26" t="s">
        <v>65</v>
      </c>
      <c r="D127" s="82" t="s">
        <v>1150</v>
      </c>
      <c r="E127" s="66" t="s">
        <v>6</v>
      </c>
      <c r="F127" s="82" t="s">
        <v>6</v>
      </c>
      <c r="G127" s="82" t="s">
        <v>93</v>
      </c>
      <c r="H127" s="28" t="s">
        <v>6</v>
      </c>
      <c r="I127" s="67" t="s">
        <v>1151</v>
      </c>
      <c r="J127" s="30">
        <v>3179.95</v>
      </c>
      <c r="K127" s="42">
        <v>438.61</v>
      </c>
      <c r="L127" s="42">
        <v>2741.34</v>
      </c>
      <c r="M127" s="43"/>
      <c r="N127" s="43"/>
      <c r="O127" s="43"/>
      <c r="P127" s="43"/>
      <c r="Q127" s="43"/>
      <c r="R127" s="43"/>
      <c r="S127" s="43"/>
      <c r="T127" s="43"/>
      <c r="U127" s="43"/>
      <c r="V127" s="43"/>
      <c r="W127" s="43"/>
      <c r="X127" s="43"/>
      <c r="Y127" s="43"/>
      <c r="Z127" s="43"/>
      <c r="AA127" s="43"/>
      <c r="AB127" s="43"/>
      <c r="AC127" s="43"/>
      <c r="AD127" s="43"/>
      <c r="AE127" s="43"/>
      <c r="AF127" s="43"/>
      <c r="AG127" s="43"/>
      <c r="AH127" s="43"/>
      <c r="AI127" s="43"/>
      <c r="AJ127" s="43"/>
      <c r="AK127" s="43"/>
      <c r="AL127" s="43"/>
      <c r="AM127" s="43"/>
      <c r="AN127" s="43"/>
      <c r="AO127" s="43"/>
      <c r="AP127" s="43"/>
      <c r="AQ127" s="29"/>
    </row>
    <row r="128" spans="1:43" ht="108" x14ac:dyDescent="0.25">
      <c r="A128" s="65">
        <v>42930</v>
      </c>
      <c r="B128" s="26" t="s">
        <v>88</v>
      </c>
      <c r="C128" s="26" t="s">
        <v>65</v>
      </c>
      <c r="D128" s="82" t="s">
        <v>1152</v>
      </c>
      <c r="E128" s="66" t="s">
        <v>6</v>
      </c>
      <c r="F128" s="82" t="s">
        <v>6</v>
      </c>
      <c r="G128" s="82" t="s">
        <v>871</v>
      </c>
      <c r="H128" s="28" t="s">
        <v>6</v>
      </c>
      <c r="I128" s="67" t="s">
        <v>1153</v>
      </c>
      <c r="J128" s="30">
        <v>17980</v>
      </c>
      <c r="K128" s="42">
        <v>2480</v>
      </c>
      <c r="L128" s="43"/>
      <c r="M128" s="43"/>
      <c r="N128" s="43"/>
      <c r="O128" s="43"/>
      <c r="P128" s="43"/>
      <c r="Q128" s="42">
        <v>15500</v>
      </c>
      <c r="R128" s="43"/>
      <c r="S128" s="43"/>
      <c r="T128" s="43"/>
      <c r="U128" s="43"/>
      <c r="V128" s="43"/>
      <c r="W128" s="43"/>
      <c r="X128" s="43"/>
      <c r="Y128" s="43"/>
      <c r="Z128" s="43"/>
      <c r="AA128" s="43"/>
      <c r="AB128" s="43"/>
      <c r="AC128" s="43"/>
      <c r="AD128" s="43"/>
      <c r="AE128" s="43"/>
      <c r="AF128" s="43"/>
      <c r="AG128" s="43"/>
      <c r="AH128" s="43"/>
      <c r="AI128" s="43"/>
      <c r="AJ128" s="43"/>
      <c r="AK128" s="43"/>
      <c r="AL128" s="43"/>
      <c r="AM128" s="43"/>
      <c r="AN128" s="43"/>
      <c r="AO128" s="43"/>
      <c r="AP128" s="43"/>
      <c r="AQ128" s="29"/>
    </row>
    <row r="129" spans="1:43" ht="36" x14ac:dyDescent="0.25">
      <c r="A129" s="65">
        <v>42930</v>
      </c>
      <c r="B129" s="26" t="s">
        <v>88</v>
      </c>
      <c r="C129" s="26" t="s">
        <v>65</v>
      </c>
      <c r="D129" s="82" t="s">
        <v>1154</v>
      </c>
      <c r="E129" s="66" t="s">
        <v>6</v>
      </c>
      <c r="F129" s="82" t="s">
        <v>6</v>
      </c>
      <c r="G129" s="82" t="s">
        <v>871</v>
      </c>
      <c r="H129" s="28" t="s">
        <v>6</v>
      </c>
      <c r="I129" s="67" t="s">
        <v>1155</v>
      </c>
      <c r="J129" s="30">
        <v>2320</v>
      </c>
      <c r="K129" s="42">
        <v>320</v>
      </c>
      <c r="L129" s="43"/>
      <c r="M129" s="43"/>
      <c r="N129" s="43"/>
      <c r="O129" s="43"/>
      <c r="P129" s="43"/>
      <c r="Q129" s="42">
        <v>2000</v>
      </c>
      <c r="R129" s="43"/>
      <c r="S129" s="43"/>
      <c r="T129" s="43"/>
      <c r="U129" s="43"/>
      <c r="V129" s="43"/>
      <c r="W129" s="43"/>
      <c r="X129" s="43"/>
      <c r="Y129" s="43"/>
      <c r="Z129" s="43"/>
      <c r="AA129" s="43"/>
      <c r="AB129" s="43"/>
      <c r="AC129" s="43"/>
      <c r="AD129" s="43"/>
      <c r="AE129" s="43"/>
      <c r="AF129" s="43"/>
      <c r="AG129" s="43"/>
      <c r="AH129" s="43"/>
      <c r="AI129" s="43"/>
      <c r="AJ129" s="43"/>
      <c r="AK129" s="43"/>
      <c r="AL129" s="43"/>
      <c r="AM129" s="43"/>
      <c r="AN129" s="43"/>
      <c r="AO129" s="43"/>
      <c r="AP129" s="43"/>
      <c r="AQ129" s="29"/>
    </row>
    <row r="130" spans="1:43" ht="36" x14ac:dyDescent="0.25">
      <c r="A130" s="65">
        <v>42930</v>
      </c>
      <c r="B130" s="26" t="s">
        <v>88</v>
      </c>
      <c r="C130" s="26" t="s">
        <v>65</v>
      </c>
      <c r="D130" s="82" t="s">
        <v>1156</v>
      </c>
      <c r="E130" s="66" t="s">
        <v>6</v>
      </c>
      <c r="F130" s="82" t="s">
        <v>6</v>
      </c>
      <c r="G130" s="82" t="s">
        <v>871</v>
      </c>
      <c r="H130" s="28" t="s">
        <v>6</v>
      </c>
      <c r="I130" s="67" t="s">
        <v>1155</v>
      </c>
      <c r="J130" s="30">
        <v>9280</v>
      </c>
      <c r="K130" s="42">
        <v>1280</v>
      </c>
      <c r="L130" s="43"/>
      <c r="M130" s="43"/>
      <c r="N130" s="43"/>
      <c r="O130" s="43"/>
      <c r="P130" s="43"/>
      <c r="Q130" s="42">
        <v>8000</v>
      </c>
      <c r="R130" s="43"/>
      <c r="S130" s="43"/>
      <c r="T130" s="43"/>
      <c r="U130" s="43"/>
      <c r="V130" s="43"/>
      <c r="W130" s="43"/>
      <c r="X130" s="43"/>
      <c r="Y130" s="43"/>
      <c r="Z130" s="43"/>
      <c r="AA130" s="43"/>
      <c r="AB130" s="43"/>
      <c r="AC130" s="43"/>
      <c r="AD130" s="43"/>
      <c r="AE130" s="43"/>
      <c r="AF130" s="43"/>
      <c r="AG130" s="43"/>
      <c r="AH130" s="43"/>
      <c r="AI130" s="43"/>
      <c r="AJ130" s="43"/>
      <c r="AK130" s="43"/>
      <c r="AL130" s="43"/>
      <c r="AM130" s="43"/>
      <c r="AN130" s="43"/>
      <c r="AO130" s="43"/>
      <c r="AP130" s="43"/>
      <c r="AQ130" s="29"/>
    </row>
    <row r="131" spans="1:43" ht="72" x14ac:dyDescent="0.25">
      <c r="A131" s="65">
        <v>42930</v>
      </c>
      <c r="B131" s="26" t="s">
        <v>113</v>
      </c>
      <c r="C131" s="26" t="s">
        <v>65</v>
      </c>
      <c r="D131" s="82" t="s">
        <v>1157</v>
      </c>
      <c r="E131" s="66" t="s">
        <v>6</v>
      </c>
      <c r="F131" s="82" t="s">
        <v>6</v>
      </c>
      <c r="G131" s="82" t="s">
        <v>882</v>
      </c>
      <c r="H131" s="28" t="s">
        <v>6</v>
      </c>
      <c r="I131" s="67" t="s">
        <v>1158</v>
      </c>
      <c r="J131" s="30">
        <v>21839.89</v>
      </c>
      <c r="K131" s="42">
        <v>2582.0500000000002</v>
      </c>
      <c r="L131" s="43"/>
      <c r="M131" s="43"/>
      <c r="N131" s="42">
        <v>3120</v>
      </c>
      <c r="O131" s="42">
        <v>16137.84</v>
      </c>
      <c r="P131" s="43"/>
      <c r="Q131" s="43"/>
      <c r="R131" s="43"/>
      <c r="S131" s="43"/>
      <c r="T131" s="43"/>
      <c r="U131" s="43"/>
      <c r="V131" s="43"/>
      <c r="W131" s="43"/>
      <c r="X131" s="43"/>
      <c r="Y131" s="43"/>
      <c r="Z131" s="43"/>
      <c r="AA131" s="43"/>
      <c r="AB131" s="43"/>
      <c r="AC131" s="43"/>
      <c r="AD131" s="43"/>
      <c r="AE131" s="43"/>
      <c r="AF131" s="43"/>
      <c r="AG131" s="43"/>
      <c r="AH131" s="43"/>
      <c r="AI131" s="43"/>
      <c r="AJ131" s="43"/>
      <c r="AK131" s="43"/>
      <c r="AL131" s="43"/>
      <c r="AM131" s="43"/>
      <c r="AN131" s="43"/>
      <c r="AO131" s="43"/>
      <c r="AP131" s="43"/>
      <c r="AQ131" s="29"/>
    </row>
    <row r="132" spans="1:43" ht="36" x14ac:dyDescent="0.25">
      <c r="A132" s="65">
        <v>42930</v>
      </c>
      <c r="B132" s="26" t="s">
        <v>138</v>
      </c>
      <c r="C132" s="26" t="s">
        <v>65</v>
      </c>
      <c r="D132" s="82" t="s">
        <v>1159</v>
      </c>
      <c r="E132" s="66" t="s">
        <v>6</v>
      </c>
      <c r="F132" s="82" t="s">
        <v>6</v>
      </c>
      <c r="G132" s="82" t="s">
        <v>139</v>
      </c>
      <c r="H132" s="28" t="s">
        <v>6</v>
      </c>
      <c r="I132" s="67" t="s">
        <v>1160</v>
      </c>
      <c r="J132" s="30">
        <v>4930</v>
      </c>
      <c r="K132" s="42">
        <v>680</v>
      </c>
      <c r="L132" s="43"/>
      <c r="M132" s="43"/>
      <c r="N132" s="43"/>
      <c r="O132" s="43"/>
      <c r="P132" s="43"/>
      <c r="Q132" s="43"/>
      <c r="R132" s="43"/>
      <c r="S132" s="43"/>
      <c r="T132" s="43"/>
      <c r="U132" s="42">
        <v>4250</v>
      </c>
      <c r="V132" s="43"/>
      <c r="W132" s="43"/>
      <c r="X132" s="43"/>
      <c r="Y132" s="43"/>
      <c r="Z132" s="43"/>
      <c r="AA132" s="43"/>
      <c r="AB132" s="43"/>
      <c r="AC132" s="43"/>
      <c r="AD132" s="43"/>
      <c r="AE132" s="43"/>
      <c r="AF132" s="43"/>
      <c r="AG132" s="43"/>
      <c r="AH132" s="43"/>
      <c r="AI132" s="43"/>
      <c r="AJ132" s="43"/>
      <c r="AK132" s="43"/>
      <c r="AL132" s="43"/>
      <c r="AM132" s="43"/>
      <c r="AN132" s="43"/>
      <c r="AO132" s="43"/>
      <c r="AP132" s="43"/>
      <c r="AQ132" s="29"/>
    </row>
    <row r="133" spans="1:43" ht="60" x14ac:dyDescent="0.25">
      <c r="A133" s="65">
        <v>42930</v>
      </c>
      <c r="B133" s="26" t="s">
        <v>898</v>
      </c>
      <c r="C133" s="26" t="s">
        <v>65</v>
      </c>
      <c r="D133" s="82" t="s">
        <v>1161</v>
      </c>
      <c r="E133" s="66" t="s">
        <v>6</v>
      </c>
      <c r="F133" s="82" t="s">
        <v>6</v>
      </c>
      <c r="G133" s="82" t="s">
        <v>960</v>
      </c>
      <c r="H133" s="28" t="s">
        <v>6</v>
      </c>
      <c r="I133" s="67" t="s">
        <v>1162</v>
      </c>
      <c r="J133" s="30">
        <v>52548</v>
      </c>
      <c r="K133" s="42">
        <v>7248</v>
      </c>
      <c r="L133" s="43"/>
      <c r="M133" s="43"/>
      <c r="N133" s="43"/>
      <c r="O133" s="43"/>
      <c r="P133" s="43"/>
      <c r="Q133" s="43"/>
      <c r="R133" s="43"/>
      <c r="S133" s="43"/>
      <c r="T133" s="43"/>
      <c r="U133" s="43"/>
      <c r="V133" s="43"/>
      <c r="W133" s="43"/>
      <c r="X133" s="43"/>
      <c r="Y133" s="43"/>
      <c r="Z133" s="43"/>
      <c r="AA133" s="43"/>
      <c r="AB133" s="43"/>
      <c r="AC133" s="43"/>
      <c r="AD133" s="43"/>
      <c r="AE133" s="43"/>
      <c r="AF133" s="43"/>
      <c r="AG133" s="43"/>
      <c r="AH133" s="43"/>
      <c r="AI133" s="43"/>
      <c r="AJ133" s="43"/>
      <c r="AK133" s="43"/>
      <c r="AL133" s="43"/>
      <c r="AM133" s="43"/>
      <c r="AN133" s="42">
        <v>45300</v>
      </c>
      <c r="AO133" s="43"/>
      <c r="AP133" s="43"/>
      <c r="AQ133" s="29"/>
    </row>
    <row r="134" spans="1:43" ht="48" x14ac:dyDescent="0.25">
      <c r="A134" s="65">
        <v>42930</v>
      </c>
      <c r="B134" s="26" t="s">
        <v>153</v>
      </c>
      <c r="C134" s="26" t="s">
        <v>65</v>
      </c>
      <c r="D134" s="82" t="s">
        <v>1163</v>
      </c>
      <c r="E134" s="66" t="s">
        <v>6</v>
      </c>
      <c r="F134" s="82" t="s">
        <v>6</v>
      </c>
      <c r="G134" s="82" t="s">
        <v>154</v>
      </c>
      <c r="H134" s="28" t="s">
        <v>6</v>
      </c>
      <c r="I134" s="67" t="s">
        <v>1164</v>
      </c>
      <c r="J134" s="30">
        <v>24360</v>
      </c>
      <c r="K134" s="42">
        <v>3360</v>
      </c>
      <c r="L134" s="43"/>
      <c r="M134" s="43"/>
      <c r="N134" s="43"/>
      <c r="O134" s="43"/>
      <c r="P134" s="43"/>
      <c r="Q134" s="43"/>
      <c r="R134" s="43"/>
      <c r="S134" s="43"/>
      <c r="T134" s="43"/>
      <c r="U134" s="43"/>
      <c r="V134" s="43"/>
      <c r="W134" s="43"/>
      <c r="X134" s="43"/>
      <c r="Y134" s="43"/>
      <c r="Z134" s="43"/>
      <c r="AA134" s="43"/>
      <c r="AB134" s="43"/>
      <c r="AC134" s="43"/>
      <c r="AD134" s="43"/>
      <c r="AE134" s="43"/>
      <c r="AF134" s="43"/>
      <c r="AG134" s="43"/>
      <c r="AH134" s="43"/>
      <c r="AI134" s="43"/>
      <c r="AJ134" s="43"/>
      <c r="AK134" s="43"/>
      <c r="AL134" s="43"/>
      <c r="AM134" s="43"/>
      <c r="AN134" s="43"/>
      <c r="AO134" s="42">
        <v>21000</v>
      </c>
      <c r="AP134" s="43"/>
      <c r="AQ134" s="29"/>
    </row>
    <row r="135" spans="1:43" ht="48" x14ac:dyDescent="0.25">
      <c r="A135" s="65">
        <v>42931</v>
      </c>
      <c r="B135" s="26" t="s">
        <v>88</v>
      </c>
      <c r="C135" s="26" t="s">
        <v>65</v>
      </c>
      <c r="D135" s="82" t="s">
        <v>1165</v>
      </c>
      <c r="E135" s="66" t="s">
        <v>6</v>
      </c>
      <c r="F135" s="82" t="s">
        <v>6</v>
      </c>
      <c r="G135" s="82" t="s">
        <v>871</v>
      </c>
      <c r="H135" s="28" t="s">
        <v>6</v>
      </c>
      <c r="I135" s="67" t="s">
        <v>1166</v>
      </c>
      <c r="J135" s="30">
        <v>3480</v>
      </c>
      <c r="K135" s="42">
        <v>480</v>
      </c>
      <c r="L135" s="43"/>
      <c r="M135" s="43"/>
      <c r="N135" s="43"/>
      <c r="O135" s="43"/>
      <c r="P135" s="43"/>
      <c r="Q135" s="42">
        <v>3000</v>
      </c>
      <c r="R135" s="43"/>
      <c r="S135" s="43"/>
      <c r="T135" s="43"/>
      <c r="U135" s="43"/>
      <c r="V135" s="43"/>
      <c r="W135" s="43"/>
      <c r="X135" s="43"/>
      <c r="Y135" s="43"/>
      <c r="Z135" s="43"/>
      <c r="AA135" s="43"/>
      <c r="AB135" s="43"/>
      <c r="AC135" s="43"/>
      <c r="AD135" s="43"/>
      <c r="AE135" s="43"/>
      <c r="AF135" s="43"/>
      <c r="AG135" s="43"/>
      <c r="AH135" s="43"/>
      <c r="AI135" s="43"/>
      <c r="AJ135" s="43"/>
      <c r="AK135" s="43"/>
      <c r="AL135" s="43"/>
      <c r="AM135" s="43"/>
      <c r="AN135" s="43"/>
      <c r="AO135" s="43"/>
      <c r="AP135" s="43"/>
      <c r="AQ135" s="29"/>
    </row>
    <row r="136" spans="1:43" ht="48" x14ac:dyDescent="0.25">
      <c r="A136" s="65">
        <v>42931</v>
      </c>
      <c r="B136" s="26" t="s">
        <v>205</v>
      </c>
      <c r="C136" s="26" t="s">
        <v>65</v>
      </c>
      <c r="D136" s="82" t="s">
        <v>1167</v>
      </c>
      <c r="E136" s="66" t="s">
        <v>6</v>
      </c>
      <c r="F136" s="82" t="s">
        <v>6</v>
      </c>
      <c r="G136" s="82" t="s">
        <v>378</v>
      </c>
      <c r="H136" s="28" t="s">
        <v>6</v>
      </c>
      <c r="I136" s="67" t="s">
        <v>1168</v>
      </c>
      <c r="J136" s="30">
        <v>342432</v>
      </c>
      <c r="K136" s="42">
        <v>47232</v>
      </c>
      <c r="L136" s="42">
        <v>295200</v>
      </c>
      <c r="M136" s="43"/>
      <c r="N136" s="43"/>
      <c r="O136" s="43"/>
      <c r="P136" s="43"/>
      <c r="Q136" s="43"/>
      <c r="R136" s="43"/>
      <c r="S136" s="43"/>
      <c r="T136" s="43"/>
      <c r="U136" s="43"/>
      <c r="V136" s="43"/>
      <c r="W136" s="43"/>
      <c r="X136" s="43"/>
      <c r="Y136" s="43"/>
      <c r="Z136" s="43"/>
      <c r="AA136" s="43"/>
      <c r="AB136" s="43"/>
      <c r="AC136" s="43"/>
      <c r="AD136" s="43"/>
      <c r="AE136" s="43"/>
      <c r="AF136" s="43"/>
      <c r="AG136" s="43"/>
      <c r="AH136" s="43"/>
      <c r="AI136" s="43"/>
      <c r="AJ136" s="43"/>
      <c r="AK136" s="43"/>
      <c r="AL136" s="43"/>
      <c r="AM136" s="43"/>
      <c r="AN136" s="43"/>
      <c r="AO136" s="43"/>
      <c r="AP136" s="43"/>
      <c r="AQ136" s="29"/>
    </row>
    <row r="137" spans="1:43" ht="72" x14ac:dyDescent="0.25">
      <c r="A137" s="65">
        <v>42931</v>
      </c>
      <c r="B137" s="26" t="s">
        <v>109</v>
      </c>
      <c r="C137" s="26" t="s">
        <v>65</v>
      </c>
      <c r="D137" s="82" t="s">
        <v>1169</v>
      </c>
      <c r="E137" s="66" t="s">
        <v>6</v>
      </c>
      <c r="F137" s="82" t="s">
        <v>6</v>
      </c>
      <c r="G137" s="82" t="s">
        <v>110</v>
      </c>
      <c r="H137" s="28" t="s">
        <v>6</v>
      </c>
      <c r="I137" s="67" t="s">
        <v>1170</v>
      </c>
      <c r="J137" s="30">
        <v>21132.880000000001</v>
      </c>
      <c r="K137" s="42">
        <v>2914.88</v>
      </c>
      <c r="L137" s="42">
        <v>18218</v>
      </c>
      <c r="M137" s="43"/>
      <c r="N137" s="43"/>
      <c r="O137" s="43"/>
      <c r="P137" s="43"/>
      <c r="Q137" s="43"/>
      <c r="R137" s="43"/>
      <c r="S137" s="43"/>
      <c r="T137" s="43"/>
      <c r="U137" s="43"/>
      <c r="V137" s="43"/>
      <c r="W137" s="43"/>
      <c r="X137" s="43"/>
      <c r="Y137" s="43"/>
      <c r="Z137" s="43"/>
      <c r="AA137" s="43"/>
      <c r="AB137" s="43"/>
      <c r="AC137" s="43"/>
      <c r="AD137" s="43"/>
      <c r="AE137" s="43"/>
      <c r="AF137" s="43"/>
      <c r="AG137" s="43"/>
      <c r="AH137" s="43"/>
      <c r="AI137" s="43"/>
      <c r="AJ137" s="43"/>
      <c r="AK137" s="43"/>
      <c r="AL137" s="43"/>
      <c r="AM137" s="43"/>
      <c r="AN137" s="43"/>
      <c r="AO137" s="43"/>
      <c r="AP137" s="43"/>
      <c r="AQ137" s="29"/>
    </row>
    <row r="138" spans="1:43" ht="144" x14ac:dyDescent="0.25">
      <c r="A138" s="65">
        <v>42931</v>
      </c>
      <c r="B138" s="26" t="s">
        <v>114</v>
      </c>
      <c r="C138" s="26" t="s">
        <v>65</v>
      </c>
      <c r="D138" s="82" t="s">
        <v>1171</v>
      </c>
      <c r="E138" s="66" t="s">
        <v>6</v>
      </c>
      <c r="F138" s="82" t="s">
        <v>6</v>
      </c>
      <c r="G138" s="82" t="s">
        <v>115</v>
      </c>
      <c r="H138" s="28" t="s">
        <v>6</v>
      </c>
      <c r="I138" s="67" t="s">
        <v>1172</v>
      </c>
      <c r="J138" s="30">
        <v>11806.33</v>
      </c>
      <c r="K138" s="42">
        <v>1628.46</v>
      </c>
      <c r="L138" s="43"/>
      <c r="M138" s="43"/>
      <c r="N138" s="43"/>
      <c r="O138" s="42">
        <v>10177.870000000001</v>
      </c>
      <c r="P138" s="43"/>
      <c r="Q138" s="43"/>
      <c r="R138" s="43"/>
      <c r="S138" s="43"/>
      <c r="T138" s="43"/>
      <c r="U138" s="43"/>
      <c r="V138" s="43"/>
      <c r="W138" s="43"/>
      <c r="X138" s="43"/>
      <c r="Y138" s="43"/>
      <c r="Z138" s="43"/>
      <c r="AA138" s="43"/>
      <c r="AB138" s="43"/>
      <c r="AC138" s="43"/>
      <c r="AD138" s="43"/>
      <c r="AE138" s="43"/>
      <c r="AF138" s="43"/>
      <c r="AG138" s="43"/>
      <c r="AH138" s="43"/>
      <c r="AI138" s="43"/>
      <c r="AJ138" s="43"/>
      <c r="AK138" s="43"/>
      <c r="AL138" s="43"/>
      <c r="AM138" s="43"/>
      <c r="AN138" s="43"/>
      <c r="AO138" s="43"/>
      <c r="AP138" s="43"/>
      <c r="AQ138" s="29"/>
    </row>
    <row r="139" spans="1:43" ht="36" x14ac:dyDescent="0.25">
      <c r="A139" s="65">
        <v>42931</v>
      </c>
      <c r="B139" s="26" t="s">
        <v>1120</v>
      </c>
      <c r="C139" s="26" t="s">
        <v>65</v>
      </c>
      <c r="D139" s="82" t="s">
        <v>1173</v>
      </c>
      <c r="E139" s="66" t="s">
        <v>6</v>
      </c>
      <c r="F139" s="82" t="s">
        <v>6</v>
      </c>
      <c r="G139" s="82" t="s">
        <v>1122</v>
      </c>
      <c r="H139" s="28" t="s">
        <v>6</v>
      </c>
      <c r="I139" s="67" t="s">
        <v>1174</v>
      </c>
      <c r="J139" s="30">
        <v>3900</v>
      </c>
      <c r="K139" s="42">
        <v>537.92999999999995</v>
      </c>
      <c r="L139" s="43"/>
      <c r="M139" s="43"/>
      <c r="N139" s="43"/>
      <c r="O139" s="43"/>
      <c r="P139" s="43"/>
      <c r="Q139" s="43"/>
      <c r="R139" s="43"/>
      <c r="S139" s="43"/>
      <c r="T139" s="43"/>
      <c r="U139" s="43"/>
      <c r="V139" s="43"/>
      <c r="W139" s="43"/>
      <c r="X139" s="43"/>
      <c r="Y139" s="43"/>
      <c r="Z139" s="43"/>
      <c r="AA139" s="43"/>
      <c r="AB139" s="43"/>
      <c r="AC139" s="43"/>
      <c r="AD139" s="43"/>
      <c r="AE139" s="43"/>
      <c r="AF139" s="43"/>
      <c r="AG139" s="43"/>
      <c r="AH139" s="43"/>
      <c r="AI139" s="43"/>
      <c r="AJ139" s="43"/>
      <c r="AK139" s="43"/>
      <c r="AL139" s="42">
        <v>3362.07</v>
      </c>
      <c r="AM139" s="43"/>
      <c r="AN139" s="43"/>
      <c r="AO139" s="43"/>
      <c r="AP139" s="43"/>
      <c r="AQ139" s="29"/>
    </row>
    <row r="140" spans="1:43" ht="36" x14ac:dyDescent="0.25">
      <c r="A140" s="65">
        <v>42931</v>
      </c>
      <c r="B140" s="26" t="s">
        <v>1120</v>
      </c>
      <c r="C140" s="26" t="s">
        <v>65</v>
      </c>
      <c r="D140" s="82" t="s">
        <v>1175</v>
      </c>
      <c r="E140" s="66" t="s">
        <v>6</v>
      </c>
      <c r="F140" s="82" t="s">
        <v>6</v>
      </c>
      <c r="G140" s="82" t="s">
        <v>1122</v>
      </c>
      <c r="H140" s="28" t="s">
        <v>6</v>
      </c>
      <c r="I140" s="67" t="s">
        <v>1174</v>
      </c>
      <c r="J140" s="30">
        <v>3900</v>
      </c>
      <c r="K140" s="42">
        <v>537.92999999999995</v>
      </c>
      <c r="L140" s="43"/>
      <c r="M140" s="43"/>
      <c r="N140" s="43"/>
      <c r="O140" s="43"/>
      <c r="P140" s="43"/>
      <c r="Q140" s="43"/>
      <c r="R140" s="43"/>
      <c r="S140" s="43"/>
      <c r="T140" s="43"/>
      <c r="U140" s="43"/>
      <c r="V140" s="43"/>
      <c r="W140" s="43"/>
      <c r="X140" s="43"/>
      <c r="Y140" s="43"/>
      <c r="Z140" s="43"/>
      <c r="AA140" s="43"/>
      <c r="AB140" s="43"/>
      <c r="AC140" s="43"/>
      <c r="AD140" s="43"/>
      <c r="AE140" s="43"/>
      <c r="AF140" s="43"/>
      <c r="AG140" s="43"/>
      <c r="AH140" s="43"/>
      <c r="AI140" s="43"/>
      <c r="AJ140" s="43"/>
      <c r="AK140" s="43"/>
      <c r="AL140" s="42">
        <v>3362.07</v>
      </c>
      <c r="AM140" s="43"/>
      <c r="AN140" s="43"/>
      <c r="AO140" s="43"/>
      <c r="AP140" s="43"/>
      <c r="AQ140" s="29"/>
    </row>
    <row r="141" spans="1:43" ht="24" x14ac:dyDescent="0.25">
      <c r="A141" s="65">
        <v>42933</v>
      </c>
      <c r="B141" s="26" t="s">
        <v>105</v>
      </c>
      <c r="C141" s="26" t="s">
        <v>65</v>
      </c>
      <c r="D141" s="82" t="s">
        <v>1176</v>
      </c>
      <c r="E141" s="66" t="s">
        <v>6</v>
      </c>
      <c r="F141" s="82" t="s">
        <v>6</v>
      </c>
      <c r="G141" s="82" t="s">
        <v>873</v>
      </c>
      <c r="H141" s="28" t="s">
        <v>6</v>
      </c>
      <c r="I141" s="67" t="s">
        <v>1177</v>
      </c>
      <c r="J141" s="30">
        <v>4800</v>
      </c>
      <c r="K141" s="42">
        <v>662.05</v>
      </c>
      <c r="L141" s="43"/>
      <c r="M141" s="43"/>
      <c r="N141" s="43"/>
      <c r="O141" s="43"/>
      <c r="P141" s="43"/>
      <c r="Q141" s="42">
        <v>4137.95</v>
      </c>
      <c r="R141" s="43"/>
      <c r="S141" s="43"/>
      <c r="T141" s="43"/>
      <c r="U141" s="43"/>
      <c r="V141" s="43"/>
      <c r="W141" s="43"/>
      <c r="X141" s="43"/>
      <c r="Y141" s="43"/>
      <c r="Z141" s="43"/>
      <c r="AA141" s="43"/>
      <c r="AB141" s="43"/>
      <c r="AC141" s="43"/>
      <c r="AD141" s="43"/>
      <c r="AE141" s="43"/>
      <c r="AF141" s="43"/>
      <c r="AG141" s="43"/>
      <c r="AH141" s="43"/>
      <c r="AI141" s="43"/>
      <c r="AJ141" s="43"/>
      <c r="AK141" s="43"/>
      <c r="AL141" s="43"/>
      <c r="AM141" s="43"/>
      <c r="AN141" s="43"/>
      <c r="AO141" s="43"/>
      <c r="AP141" s="43"/>
      <c r="AQ141" s="29"/>
    </row>
    <row r="142" spans="1:43" ht="96" x14ac:dyDescent="0.25">
      <c r="A142" s="65">
        <v>42933</v>
      </c>
      <c r="B142" s="26" t="s">
        <v>88</v>
      </c>
      <c r="C142" s="26" t="s">
        <v>65</v>
      </c>
      <c r="D142" s="82" t="s">
        <v>1178</v>
      </c>
      <c r="E142" s="66" t="s">
        <v>6</v>
      </c>
      <c r="F142" s="82" t="s">
        <v>6</v>
      </c>
      <c r="G142" s="82" t="s">
        <v>871</v>
      </c>
      <c r="H142" s="28" t="s">
        <v>6</v>
      </c>
      <c r="I142" s="67" t="s">
        <v>1179</v>
      </c>
      <c r="J142" s="30">
        <v>11600</v>
      </c>
      <c r="K142" s="42">
        <v>1600</v>
      </c>
      <c r="L142" s="43"/>
      <c r="M142" s="43"/>
      <c r="N142" s="43"/>
      <c r="O142" s="43"/>
      <c r="P142" s="43"/>
      <c r="Q142" s="42">
        <v>10000</v>
      </c>
      <c r="R142" s="43"/>
      <c r="S142" s="43"/>
      <c r="T142" s="43"/>
      <c r="U142" s="43"/>
      <c r="V142" s="43"/>
      <c r="W142" s="43"/>
      <c r="X142" s="43"/>
      <c r="Y142" s="43"/>
      <c r="Z142" s="43"/>
      <c r="AA142" s="43"/>
      <c r="AB142" s="43"/>
      <c r="AC142" s="43"/>
      <c r="AD142" s="43"/>
      <c r="AE142" s="43"/>
      <c r="AF142" s="43"/>
      <c r="AG142" s="43"/>
      <c r="AH142" s="43"/>
      <c r="AI142" s="43"/>
      <c r="AJ142" s="43"/>
      <c r="AK142" s="43"/>
      <c r="AL142" s="43"/>
      <c r="AM142" s="43"/>
      <c r="AN142" s="43"/>
      <c r="AO142" s="43"/>
      <c r="AP142" s="43"/>
      <c r="AQ142" s="29"/>
    </row>
    <row r="143" spans="1:43" ht="48" x14ac:dyDescent="0.25">
      <c r="A143" s="65">
        <v>42933</v>
      </c>
      <c r="B143" s="26" t="s">
        <v>113</v>
      </c>
      <c r="C143" s="26" t="s">
        <v>65</v>
      </c>
      <c r="D143" s="82" t="s">
        <v>1180</v>
      </c>
      <c r="E143" s="66" t="s">
        <v>6</v>
      </c>
      <c r="F143" s="82" t="s">
        <v>6</v>
      </c>
      <c r="G143" s="82" t="s">
        <v>882</v>
      </c>
      <c r="H143" s="28" t="s">
        <v>6</v>
      </c>
      <c r="I143" s="67" t="s">
        <v>1181</v>
      </c>
      <c r="J143" s="30">
        <v>22099.89</v>
      </c>
      <c r="K143" s="42">
        <v>2582.0500000000002</v>
      </c>
      <c r="L143" s="43"/>
      <c r="M143" s="43"/>
      <c r="N143" s="42">
        <v>3380</v>
      </c>
      <c r="O143" s="42">
        <v>16137.84</v>
      </c>
      <c r="P143" s="43"/>
      <c r="Q143" s="43"/>
      <c r="R143" s="43"/>
      <c r="S143" s="43"/>
      <c r="T143" s="43"/>
      <c r="U143" s="43"/>
      <c r="V143" s="43"/>
      <c r="W143" s="43"/>
      <c r="X143" s="43"/>
      <c r="Y143" s="43"/>
      <c r="Z143" s="43"/>
      <c r="AA143" s="43"/>
      <c r="AB143" s="43"/>
      <c r="AC143" s="43"/>
      <c r="AD143" s="43"/>
      <c r="AE143" s="43"/>
      <c r="AF143" s="43"/>
      <c r="AG143" s="43"/>
      <c r="AH143" s="43"/>
      <c r="AI143" s="43"/>
      <c r="AJ143" s="43"/>
      <c r="AK143" s="43"/>
      <c r="AL143" s="43"/>
      <c r="AM143" s="43"/>
      <c r="AN143" s="43"/>
      <c r="AO143" s="43"/>
      <c r="AP143" s="43"/>
      <c r="AQ143" s="29"/>
    </row>
    <row r="144" spans="1:43" ht="24" x14ac:dyDescent="0.25">
      <c r="A144" s="65">
        <v>42934</v>
      </c>
      <c r="B144" s="26" t="s">
        <v>104</v>
      </c>
      <c r="C144" s="26" t="s">
        <v>65</v>
      </c>
      <c r="D144" s="82" t="s">
        <v>1182</v>
      </c>
      <c r="E144" s="66" t="s">
        <v>6</v>
      </c>
      <c r="F144" s="82" t="s">
        <v>6</v>
      </c>
      <c r="G144" s="82" t="s">
        <v>887</v>
      </c>
      <c r="H144" s="28" t="s">
        <v>6</v>
      </c>
      <c r="I144" s="67" t="s">
        <v>1183</v>
      </c>
      <c r="J144" s="30">
        <v>28768</v>
      </c>
      <c r="K144" s="42">
        <v>3968</v>
      </c>
      <c r="L144" s="43"/>
      <c r="M144" s="43"/>
      <c r="N144" s="43"/>
      <c r="O144" s="42">
        <v>24800</v>
      </c>
      <c r="P144" s="43"/>
      <c r="Q144" s="43"/>
      <c r="R144" s="43"/>
      <c r="S144" s="43"/>
      <c r="T144" s="43"/>
      <c r="U144" s="43"/>
      <c r="V144" s="43"/>
      <c r="W144" s="43"/>
      <c r="X144" s="43"/>
      <c r="Y144" s="43"/>
      <c r="Z144" s="43"/>
      <c r="AA144" s="43"/>
      <c r="AB144" s="43"/>
      <c r="AC144" s="43"/>
      <c r="AD144" s="43"/>
      <c r="AE144" s="43"/>
      <c r="AF144" s="43"/>
      <c r="AG144" s="43"/>
      <c r="AH144" s="43"/>
      <c r="AI144" s="43"/>
      <c r="AJ144" s="43"/>
      <c r="AK144" s="43"/>
      <c r="AL144" s="43"/>
      <c r="AM144" s="43"/>
      <c r="AN144" s="43"/>
      <c r="AO144" s="43"/>
      <c r="AP144" s="43"/>
      <c r="AQ144" s="29"/>
    </row>
    <row r="145" spans="1:43" ht="72" x14ac:dyDescent="0.25">
      <c r="A145" s="70">
        <v>42934</v>
      </c>
      <c r="B145" s="71" t="s">
        <v>94</v>
      </c>
      <c r="C145" s="71" t="s">
        <v>65</v>
      </c>
      <c r="D145" s="87" t="s">
        <v>1184</v>
      </c>
      <c r="E145" s="73" t="s">
        <v>6</v>
      </c>
      <c r="F145" s="87" t="s">
        <v>6</v>
      </c>
      <c r="G145" s="87" t="s">
        <v>872</v>
      </c>
      <c r="H145" s="74" t="s">
        <v>6</v>
      </c>
      <c r="I145" s="76" t="s">
        <v>1185</v>
      </c>
      <c r="J145" s="75">
        <v>15580</v>
      </c>
      <c r="K145" s="77">
        <v>2148.9699999999998</v>
      </c>
      <c r="L145" s="78"/>
      <c r="M145" s="78"/>
      <c r="N145" s="78"/>
      <c r="O145" s="78"/>
      <c r="P145" s="78"/>
      <c r="Q145" s="78"/>
      <c r="R145" s="78"/>
      <c r="S145" s="78"/>
      <c r="T145" s="78"/>
      <c r="U145" s="78"/>
      <c r="V145" s="78"/>
      <c r="W145" s="43"/>
      <c r="X145" s="43"/>
      <c r="Y145" s="43"/>
      <c r="Z145" s="43"/>
      <c r="AA145" s="43"/>
      <c r="AB145" s="42">
        <v>13431.03</v>
      </c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29"/>
    </row>
    <row r="146" spans="1:43" ht="24" x14ac:dyDescent="0.25">
      <c r="A146" s="211">
        <v>42934</v>
      </c>
      <c r="B146" s="212" t="s">
        <v>86</v>
      </c>
      <c r="C146" s="213" t="s">
        <v>65</v>
      </c>
      <c r="D146" s="212" t="s">
        <v>1186</v>
      </c>
      <c r="E146" s="214" t="s">
        <v>6</v>
      </c>
      <c r="F146" s="212" t="s">
        <v>6</v>
      </c>
      <c r="G146" s="212" t="s">
        <v>87</v>
      </c>
      <c r="H146" s="215" t="s">
        <v>6</v>
      </c>
      <c r="I146" s="216" t="s">
        <v>891</v>
      </c>
      <c r="J146" s="217">
        <v>16793.97</v>
      </c>
      <c r="K146" s="218">
        <v>2316.41</v>
      </c>
      <c r="L146" s="219"/>
      <c r="M146" s="219"/>
      <c r="N146" s="219"/>
      <c r="O146" s="218">
        <v>14477.56</v>
      </c>
      <c r="P146" s="219"/>
      <c r="Q146" s="219"/>
      <c r="R146" s="219"/>
      <c r="S146" s="219"/>
      <c r="T146" s="219"/>
      <c r="U146" s="219"/>
      <c r="V146" s="219"/>
      <c r="W146" s="43"/>
      <c r="X146" s="43"/>
      <c r="Y146" s="43"/>
      <c r="Z146" s="43"/>
      <c r="AA146" s="43"/>
      <c r="AB146" s="43"/>
      <c r="AC146" s="43"/>
      <c r="AD146" s="43"/>
      <c r="AE146" s="43"/>
      <c r="AF146" s="43"/>
      <c r="AG146" s="43"/>
      <c r="AH146" s="43"/>
      <c r="AI146" s="43"/>
      <c r="AJ146" s="43"/>
      <c r="AK146" s="43"/>
      <c r="AL146" s="43"/>
      <c r="AM146" s="43"/>
      <c r="AN146" s="43"/>
      <c r="AO146" s="43"/>
      <c r="AP146" s="43"/>
      <c r="AQ146" s="29"/>
    </row>
    <row r="147" spans="1:43" ht="24" x14ac:dyDescent="0.25">
      <c r="A147" s="201">
        <v>42934</v>
      </c>
      <c r="B147" s="202" t="s">
        <v>101</v>
      </c>
      <c r="C147" s="202" t="s">
        <v>65</v>
      </c>
      <c r="D147" s="203" t="s">
        <v>1187</v>
      </c>
      <c r="E147" s="204" t="s">
        <v>6</v>
      </c>
      <c r="F147" s="203" t="s">
        <v>6</v>
      </c>
      <c r="G147" s="203" t="s">
        <v>102</v>
      </c>
      <c r="H147" s="220" t="s">
        <v>6</v>
      </c>
      <c r="I147" s="205" t="s">
        <v>1188</v>
      </c>
      <c r="J147" s="207">
        <v>7599</v>
      </c>
      <c r="K147" s="208">
        <v>1048.1500000000001</v>
      </c>
      <c r="L147" s="209"/>
      <c r="M147" s="209"/>
      <c r="N147" s="209"/>
      <c r="O147" s="209"/>
      <c r="P147" s="209"/>
      <c r="Q147" s="208">
        <v>6550.85</v>
      </c>
      <c r="R147" s="209"/>
      <c r="S147" s="209"/>
      <c r="T147" s="209"/>
      <c r="U147" s="209"/>
      <c r="V147" s="209"/>
      <c r="W147" s="43"/>
      <c r="X147" s="43"/>
      <c r="Y147" s="43"/>
      <c r="Z147" s="43"/>
      <c r="AA147" s="43"/>
      <c r="AB147" s="43"/>
      <c r="AC147" s="43"/>
      <c r="AD147" s="43"/>
      <c r="AE147" s="43"/>
      <c r="AF147" s="43"/>
      <c r="AG147" s="43"/>
      <c r="AH147" s="43"/>
      <c r="AI147" s="43"/>
      <c r="AJ147" s="43"/>
      <c r="AK147" s="43"/>
      <c r="AL147" s="43"/>
      <c r="AM147" s="43"/>
      <c r="AN147" s="43"/>
      <c r="AO147" s="43"/>
      <c r="AP147" s="43"/>
      <c r="AQ147" s="29"/>
    </row>
    <row r="148" spans="1:43" ht="24" x14ac:dyDescent="0.25">
      <c r="A148" s="65">
        <v>42934</v>
      </c>
      <c r="B148" s="26" t="s">
        <v>99</v>
      </c>
      <c r="C148" s="26" t="s">
        <v>65</v>
      </c>
      <c r="D148" s="82" t="s">
        <v>1189</v>
      </c>
      <c r="E148" s="66" t="s">
        <v>6</v>
      </c>
      <c r="F148" s="82" t="s">
        <v>6</v>
      </c>
      <c r="G148" s="82" t="s">
        <v>875</v>
      </c>
      <c r="H148" s="27" t="s">
        <v>6</v>
      </c>
      <c r="I148" s="28" t="s">
        <v>1190</v>
      </c>
      <c r="J148" s="30">
        <v>2079.9699999999998</v>
      </c>
      <c r="K148" s="42">
        <v>286.89</v>
      </c>
      <c r="L148" s="43"/>
      <c r="M148" s="43"/>
      <c r="N148" s="43"/>
      <c r="O148" s="43"/>
      <c r="P148" s="43"/>
      <c r="Q148" s="42">
        <v>1793.08</v>
      </c>
      <c r="R148" s="43"/>
      <c r="S148" s="43"/>
      <c r="T148" s="43"/>
      <c r="U148" s="43"/>
      <c r="V148" s="43"/>
      <c r="W148" s="43"/>
      <c r="X148" s="43"/>
      <c r="Y148" s="43"/>
      <c r="Z148" s="43"/>
      <c r="AA148" s="43"/>
      <c r="AB148" s="43"/>
      <c r="AC148" s="43"/>
      <c r="AD148" s="43"/>
      <c r="AE148" s="43"/>
      <c r="AF148" s="43"/>
      <c r="AG148" s="43"/>
      <c r="AH148" s="43"/>
      <c r="AI148" s="43"/>
      <c r="AJ148" s="43"/>
      <c r="AK148" s="43"/>
      <c r="AL148" s="43"/>
      <c r="AM148" s="43"/>
      <c r="AN148" s="43"/>
      <c r="AO148" s="43"/>
      <c r="AP148" s="43"/>
      <c r="AQ148" s="29"/>
    </row>
    <row r="149" spans="1:43" ht="132" x14ac:dyDescent="0.25">
      <c r="A149" s="65">
        <v>42934</v>
      </c>
      <c r="B149" s="26" t="s">
        <v>99</v>
      </c>
      <c r="C149" s="26" t="s">
        <v>65</v>
      </c>
      <c r="D149" s="82" t="s">
        <v>1191</v>
      </c>
      <c r="E149" s="66" t="s">
        <v>6</v>
      </c>
      <c r="F149" s="82" t="s">
        <v>6</v>
      </c>
      <c r="G149" s="82" t="s">
        <v>875</v>
      </c>
      <c r="H149" s="27" t="s">
        <v>6</v>
      </c>
      <c r="I149" s="28" t="s">
        <v>1192</v>
      </c>
      <c r="J149" s="30">
        <v>32876.26</v>
      </c>
      <c r="K149" s="42">
        <v>4534.66</v>
      </c>
      <c r="L149" s="43"/>
      <c r="M149" s="43"/>
      <c r="N149" s="43"/>
      <c r="O149" s="43"/>
      <c r="P149" s="43"/>
      <c r="Q149" s="42">
        <v>28341.599999999999</v>
      </c>
      <c r="R149" s="43"/>
      <c r="S149" s="43"/>
      <c r="T149" s="43"/>
      <c r="U149" s="43"/>
      <c r="V149" s="43"/>
      <c r="W149" s="43"/>
      <c r="X149" s="43"/>
      <c r="Y149" s="43"/>
      <c r="Z149" s="43"/>
      <c r="AA149" s="43"/>
      <c r="AB149" s="43"/>
      <c r="AC149" s="43"/>
      <c r="AD149" s="43"/>
      <c r="AE149" s="43"/>
      <c r="AF149" s="43"/>
      <c r="AG149" s="43"/>
      <c r="AH149" s="43"/>
      <c r="AI149" s="43"/>
      <c r="AJ149" s="43"/>
      <c r="AK149" s="43"/>
      <c r="AL149" s="43"/>
      <c r="AM149" s="43"/>
      <c r="AN149" s="43"/>
      <c r="AO149" s="43"/>
      <c r="AP149" s="43"/>
      <c r="AQ149" s="29"/>
    </row>
    <row r="150" spans="1:43" ht="132" x14ac:dyDescent="0.25">
      <c r="A150" s="65">
        <v>42935</v>
      </c>
      <c r="B150" s="26" t="s">
        <v>114</v>
      </c>
      <c r="C150" s="26" t="s">
        <v>65</v>
      </c>
      <c r="D150" s="82" t="s">
        <v>1193</v>
      </c>
      <c r="E150" s="66" t="s">
        <v>6</v>
      </c>
      <c r="F150" s="82" t="s">
        <v>6</v>
      </c>
      <c r="G150" s="82" t="s">
        <v>115</v>
      </c>
      <c r="H150" s="27" t="s">
        <v>6</v>
      </c>
      <c r="I150" s="28" t="s">
        <v>1194</v>
      </c>
      <c r="J150" s="30">
        <v>20176.259999999998</v>
      </c>
      <c r="K150" s="42">
        <v>2782.93</v>
      </c>
      <c r="L150" s="43"/>
      <c r="M150" s="43"/>
      <c r="N150" s="43"/>
      <c r="O150" s="42">
        <v>17393.330000000002</v>
      </c>
      <c r="P150" s="43"/>
      <c r="Q150" s="43"/>
      <c r="R150" s="43"/>
      <c r="S150" s="43"/>
      <c r="T150" s="43"/>
      <c r="U150" s="43"/>
      <c r="V150" s="43"/>
      <c r="W150" s="43"/>
      <c r="X150" s="43"/>
      <c r="Y150" s="43"/>
      <c r="Z150" s="43"/>
      <c r="AA150" s="43"/>
      <c r="AB150" s="43"/>
      <c r="AC150" s="43"/>
      <c r="AD150" s="43"/>
      <c r="AE150" s="43"/>
      <c r="AF150" s="43"/>
      <c r="AG150" s="43"/>
      <c r="AH150" s="43"/>
      <c r="AI150" s="43"/>
      <c r="AJ150" s="43"/>
      <c r="AK150" s="43"/>
      <c r="AL150" s="43"/>
      <c r="AM150" s="43"/>
      <c r="AN150" s="43"/>
      <c r="AO150" s="43"/>
      <c r="AP150" s="43"/>
      <c r="AQ150" s="29"/>
    </row>
    <row r="151" spans="1:43" ht="60" x14ac:dyDescent="0.25">
      <c r="A151" s="65">
        <v>42935</v>
      </c>
      <c r="B151" s="26" t="s">
        <v>90</v>
      </c>
      <c r="C151" s="26" t="s">
        <v>65</v>
      </c>
      <c r="D151" s="82" t="s">
        <v>1195</v>
      </c>
      <c r="E151" s="66" t="s">
        <v>6</v>
      </c>
      <c r="F151" s="82" t="s">
        <v>6</v>
      </c>
      <c r="G151" s="82" t="s">
        <v>91</v>
      </c>
      <c r="H151" s="27" t="s">
        <v>6</v>
      </c>
      <c r="I151" s="28" t="s">
        <v>1196</v>
      </c>
      <c r="J151" s="30">
        <v>8255.89</v>
      </c>
      <c r="K151" s="42">
        <v>1138.74</v>
      </c>
      <c r="L151" s="43"/>
      <c r="M151" s="42">
        <v>7117.15</v>
      </c>
      <c r="N151" s="43"/>
      <c r="O151" s="43"/>
      <c r="P151" s="43"/>
      <c r="Q151" s="43"/>
      <c r="R151" s="43"/>
      <c r="S151" s="43"/>
      <c r="T151" s="43"/>
      <c r="U151" s="43"/>
      <c r="V151" s="43"/>
      <c r="W151" s="43"/>
      <c r="X151" s="43"/>
      <c r="Y151" s="43"/>
      <c r="Z151" s="43"/>
      <c r="AA151" s="43"/>
      <c r="AB151" s="43"/>
      <c r="AC151" s="43"/>
      <c r="AD151" s="43"/>
      <c r="AE151" s="43"/>
      <c r="AF151" s="43"/>
      <c r="AG151" s="43"/>
      <c r="AH151" s="43"/>
      <c r="AI151" s="43"/>
      <c r="AJ151" s="43"/>
      <c r="AK151" s="43"/>
      <c r="AL151" s="43"/>
      <c r="AM151" s="43"/>
      <c r="AN151" s="43"/>
      <c r="AO151" s="43"/>
      <c r="AP151" s="43"/>
      <c r="AQ151" s="29"/>
    </row>
    <row r="152" spans="1:43" ht="84" x14ac:dyDescent="0.25">
      <c r="A152" s="65">
        <v>42935</v>
      </c>
      <c r="B152" s="26" t="s">
        <v>187</v>
      </c>
      <c r="C152" s="26" t="s">
        <v>65</v>
      </c>
      <c r="D152" s="82" t="s">
        <v>1197</v>
      </c>
      <c r="E152" s="66" t="s">
        <v>6</v>
      </c>
      <c r="F152" s="82" t="s">
        <v>6</v>
      </c>
      <c r="G152" s="82" t="s">
        <v>881</v>
      </c>
      <c r="H152" s="27" t="s">
        <v>6</v>
      </c>
      <c r="I152" s="28" t="s">
        <v>1198</v>
      </c>
      <c r="J152" s="30">
        <v>28097</v>
      </c>
      <c r="K152" s="42">
        <v>3875.45</v>
      </c>
      <c r="L152" s="43"/>
      <c r="M152" s="43"/>
      <c r="N152" s="43"/>
      <c r="O152" s="43"/>
      <c r="P152" s="43"/>
      <c r="Q152" s="42">
        <v>24221.55</v>
      </c>
      <c r="R152" s="43"/>
      <c r="S152" s="43"/>
      <c r="T152" s="43"/>
      <c r="U152" s="43"/>
      <c r="V152" s="43"/>
      <c r="W152" s="43"/>
      <c r="X152" s="43"/>
      <c r="Y152" s="43"/>
      <c r="Z152" s="43"/>
      <c r="AA152" s="43"/>
      <c r="AB152" s="43"/>
      <c r="AC152" s="43"/>
      <c r="AD152" s="43"/>
      <c r="AE152" s="43"/>
      <c r="AF152" s="43"/>
      <c r="AG152" s="43"/>
      <c r="AH152" s="43"/>
      <c r="AI152" s="43"/>
      <c r="AJ152" s="43"/>
      <c r="AK152" s="43"/>
      <c r="AL152" s="43"/>
      <c r="AM152" s="43"/>
      <c r="AN152" s="43"/>
      <c r="AO152" s="43"/>
      <c r="AP152" s="43"/>
      <c r="AQ152" s="29"/>
    </row>
    <row r="153" spans="1:43" ht="72" x14ac:dyDescent="0.25">
      <c r="A153" s="65">
        <v>42935</v>
      </c>
      <c r="B153" s="26" t="s">
        <v>107</v>
      </c>
      <c r="C153" s="26" t="s">
        <v>65</v>
      </c>
      <c r="D153" s="82" t="s">
        <v>1199</v>
      </c>
      <c r="E153" s="66" t="s">
        <v>6</v>
      </c>
      <c r="F153" s="82" t="s">
        <v>6</v>
      </c>
      <c r="G153" s="82" t="s">
        <v>886</v>
      </c>
      <c r="H153" s="27" t="s">
        <v>6</v>
      </c>
      <c r="I153" s="28" t="s">
        <v>1200</v>
      </c>
      <c r="J153" s="30">
        <v>180000</v>
      </c>
      <c r="K153" s="42">
        <v>20193.12</v>
      </c>
      <c r="L153" s="43"/>
      <c r="M153" s="43"/>
      <c r="N153" s="43"/>
      <c r="O153" s="43"/>
      <c r="P153" s="43"/>
      <c r="Q153" s="43"/>
      <c r="R153" s="43"/>
      <c r="S153" s="43"/>
      <c r="T153" s="43"/>
      <c r="U153" s="43"/>
      <c r="V153" s="43"/>
      <c r="W153" s="43"/>
      <c r="X153" s="43"/>
      <c r="Y153" s="43"/>
      <c r="Z153" s="43"/>
      <c r="AA153" s="42">
        <v>159806.88</v>
      </c>
      <c r="AB153" s="43"/>
      <c r="AC153" s="43"/>
      <c r="AD153" s="43"/>
      <c r="AE153" s="43"/>
      <c r="AF153" s="43"/>
      <c r="AG153" s="43"/>
      <c r="AH153" s="43"/>
      <c r="AI153" s="43"/>
      <c r="AJ153" s="43"/>
      <c r="AK153" s="43"/>
      <c r="AL153" s="43"/>
      <c r="AM153" s="43"/>
      <c r="AN153" s="43"/>
      <c r="AO153" s="43"/>
      <c r="AP153" s="43"/>
      <c r="AQ153" s="29"/>
    </row>
    <row r="154" spans="1:43" ht="72" x14ac:dyDescent="0.25">
      <c r="A154" s="65">
        <v>42935</v>
      </c>
      <c r="B154" s="26" t="s">
        <v>41</v>
      </c>
      <c r="C154" s="26" t="s">
        <v>65</v>
      </c>
      <c r="D154" s="82" t="s">
        <v>1201</v>
      </c>
      <c r="E154" s="66" t="s">
        <v>6</v>
      </c>
      <c r="F154" s="82" t="s">
        <v>6</v>
      </c>
      <c r="G154" s="82" t="s">
        <v>890</v>
      </c>
      <c r="H154" s="27" t="s">
        <v>6</v>
      </c>
      <c r="I154" s="28" t="s">
        <v>1202</v>
      </c>
      <c r="J154" s="30">
        <v>87913</v>
      </c>
      <c r="K154" s="42">
        <v>2918.07</v>
      </c>
      <c r="L154" s="43"/>
      <c r="M154" s="42">
        <v>18238.13</v>
      </c>
      <c r="N154" s="43"/>
      <c r="O154" s="43"/>
      <c r="P154" s="43"/>
      <c r="Q154" s="43"/>
      <c r="R154" s="43"/>
      <c r="S154" s="43"/>
      <c r="T154" s="43"/>
      <c r="U154" s="43"/>
      <c r="V154" s="43"/>
      <c r="W154" s="43"/>
      <c r="X154" s="43"/>
      <c r="Y154" s="43"/>
      <c r="Z154" s="43"/>
      <c r="AA154" s="43"/>
      <c r="AB154" s="43"/>
      <c r="AC154" s="43"/>
      <c r="AD154" s="43"/>
      <c r="AE154" s="43"/>
      <c r="AF154" s="43"/>
      <c r="AG154" s="43"/>
      <c r="AH154" s="43"/>
      <c r="AI154" s="42">
        <v>66756.800000000003</v>
      </c>
      <c r="AJ154" s="43"/>
      <c r="AK154" s="43"/>
      <c r="AL154" s="43"/>
      <c r="AM154" s="43"/>
      <c r="AN154" s="43"/>
      <c r="AO154" s="43"/>
      <c r="AP154" s="43"/>
      <c r="AQ154" s="29"/>
    </row>
    <row r="155" spans="1:43" ht="72" x14ac:dyDescent="0.25">
      <c r="A155" s="65">
        <v>42935</v>
      </c>
      <c r="B155" s="26" t="s">
        <v>69</v>
      </c>
      <c r="C155" s="26" t="s">
        <v>65</v>
      </c>
      <c r="D155" s="82" t="s">
        <v>1203</v>
      </c>
      <c r="E155" s="66" t="s">
        <v>6</v>
      </c>
      <c r="F155" s="82" t="s">
        <v>6</v>
      </c>
      <c r="G155" s="82" t="s">
        <v>879</v>
      </c>
      <c r="H155" s="27" t="s">
        <v>6</v>
      </c>
      <c r="I155" s="28" t="s">
        <v>1204</v>
      </c>
      <c r="J155" s="30">
        <v>53019</v>
      </c>
      <c r="K155" s="42">
        <v>7312.97</v>
      </c>
      <c r="L155" s="43"/>
      <c r="M155" s="43"/>
      <c r="N155" s="43"/>
      <c r="O155" s="43"/>
      <c r="P155" s="43"/>
      <c r="Q155" s="42">
        <v>45706.03</v>
      </c>
      <c r="R155" s="43"/>
      <c r="S155" s="43"/>
      <c r="T155" s="43"/>
      <c r="U155" s="43"/>
      <c r="V155" s="43"/>
      <c r="W155" s="43"/>
      <c r="X155" s="43"/>
      <c r="Y155" s="43"/>
      <c r="Z155" s="43"/>
      <c r="AA155" s="43"/>
      <c r="AB155" s="43"/>
      <c r="AC155" s="43"/>
      <c r="AD155" s="43"/>
      <c r="AE155" s="43"/>
      <c r="AF155" s="43"/>
      <c r="AG155" s="43"/>
      <c r="AH155" s="43"/>
      <c r="AI155" s="43"/>
      <c r="AJ155" s="43"/>
      <c r="AK155" s="43"/>
      <c r="AL155" s="43"/>
      <c r="AM155" s="43"/>
      <c r="AN155" s="43"/>
      <c r="AO155" s="43"/>
      <c r="AP155" s="43"/>
      <c r="AQ155" s="29"/>
    </row>
    <row r="156" spans="1:43" ht="36" x14ac:dyDescent="0.25">
      <c r="A156" s="65">
        <v>42935</v>
      </c>
      <c r="B156" s="26" t="s">
        <v>92</v>
      </c>
      <c r="C156" s="26" t="s">
        <v>65</v>
      </c>
      <c r="D156" s="82" t="s">
        <v>1205</v>
      </c>
      <c r="E156" s="66" t="s">
        <v>6</v>
      </c>
      <c r="F156" s="82" t="s">
        <v>6</v>
      </c>
      <c r="G156" s="82" t="s">
        <v>93</v>
      </c>
      <c r="H156" s="27" t="s">
        <v>6</v>
      </c>
      <c r="I156" s="28" t="s">
        <v>1206</v>
      </c>
      <c r="J156" s="30">
        <v>2099.9699999999998</v>
      </c>
      <c r="K156" s="42">
        <v>289.64999999999998</v>
      </c>
      <c r="L156" s="43"/>
      <c r="M156" s="43"/>
      <c r="N156" s="43"/>
      <c r="O156" s="43"/>
      <c r="P156" s="43"/>
      <c r="Q156" s="42">
        <v>1810.32</v>
      </c>
      <c r="R156" s="43"/>
      <c r="S156" s="43"/>
      <c r="T156" s="43"/>
      <c r="U156" s="43"/>
      <c r="V156" s="43"/>
      <c r="W156" s="43"/>
      <c r="X156" s="43"/>
      <c r="Y156" s="43"/>
      <c r="Z156" s="43"/>
      <c r="AA156" s="43"/>
      <c r="AB156" s="43"/>
      <c r="AC156" s="43"/>
      <c r="AD156" s="43"/>
      <c r="AE156" s="43"/>
      <c r="AF156" s="43"/>
      <c r="AG156" s="43"/>
      <c r="AH156" s="43"/>
      <c r="AI156" s="43"/>
      <c r="AJ156" s="43"/>
      <c r="AK156" s="43"/>
      <c r="AL156" s="43"/>
      <c r="AM156" s="43"/>
      <c r="AN156" s="43"/>
      <c r="AO156" s="43"/>
      <c r="AP156" s="43"/>
      <c r="AQ156" s="29"/>
    </row>
    <row r="157" spans="1:43" ht="132" x14ac:dyDescent="0.25">
      <c r="A157" s="65">
        <v>42935</v>
      </c>
      <c r="B157" s="26" t="s">
        <v>92</v>
      </c>
      <c r="C157" s="26" t="s">
        <v>65</v>
      </c>
      <c r="D157" s="82" t="s">
        <v>1207</v>
      </c>
      <c r="E157" s="66" t="s">
        <v>6</v>
      </c>
      <c r="F157" s="82" t="s">
        <v>6</v>
      </c>
      <c r="G157" s="82" t="s">
        <v>93</v>
      </c>
      <c r="H157" s="27" t="s">
        <v>6</v>
      </c>
      <c r="I157" s="28" t="s">
        <v>1208</v>
      </c>
      <c r="J157" s="30">
        <v>16704.88</v>
      </c>
      <c r="K157" s="42">
        <v>2304.12</v>
      </c>
      <c r="L157" s="42">
        <v>14400.76</v>
      </c>
      <c r="M157" s="43"/>
      <c r="N157" s="43"/>
      <c r="O157" s="43"/>
      <c r="P157" s="43"/>
      <c r="Q157" s="43"/>
      <c r="R157" s="43"/>
      <c r="S157" s="43"/>
      <c r="T157" s="43"/>
      <c r="U157" s="43"/>
      <c r="V157" s="43"/>
      <c r="W157" s="43"/>
      <c r="X157" s="43"/>
      <c r="Y157" s="43"/>
      <c r="Z157" s="43"/>
      <c r="AA157" s="43"/>
      <c r="AB157" s="43"/>
      <c r="AC157" s="43"/>
      <c r="AD157" s="43"/>
      <c r="AE157" s="43"/>
      <c r="AF157" s="43"/>
      <c r="AG157" s="43"/>
      <c r="AH157" s="43"/>
      <c r="AI157" s="43"/>
      <c r="AJ157" s="43"/>
      <c r="AK157" s="43"/>
      <c r="AL157" s="43"/>
      <c r="AM157" s="43"/>
      <c r="AN157" s="43"/>
      <c r="AO157" s="43"/>
      <c r="AP157" s="43"/>
      <c r="AQ157" s="29"/>
    </row>
    <row r="158" spans="1:43" ht="48" x14ac:dyDescent="0.25">
      <c r="A158" s="65">
        <v>42935</v>
      </c>
      <c r="B158" s="26" t="s">
        <v>92</v>
      </c>
      <c r="C158" s="26" t="s">
        <v>65</v>
      </c>
      <c r="D158" s="82" t="s">
        <v>1209</v>
      </c>
      <c r="E158" s="66" t="s">
        <v>6</v>
      </c>
      <c r="F158" s="82" t="s">
        <v>6</v>
      </c>
      <c r="G158" s="82" t="s">
        <v>93</v>
      </c>
      <c r="H158" s="27" t="s">
        <v>6</v>
      </c>
      <c r="I158" s="28" t="s">
        <v>1210</v>
      </c>
      <c r="J158" s="30">
        <v>2554.5300000000002</v>
      </c>
      <c r="K158" s="42">
        <v>352.35</v>
      </c>
      <c r="L158" s="43"/>
      <c r="M158" s="43"/>
      <c r="N158" s="43"/>
      <c r="O158" s="43"/>
      <c r="P158" s="42">
        <v>2202.1799999999998</v>
      </c>
      <c r="Q158" s="43"/>
      <c r="R158" s="43"/>
      <c r="S158" s="43"/>
      <c r="T158" s="43"/>
      <c r="U158" s="43"/>
      <c r="V158" s="43"/>
      <c r="W158" s="43"/>
      <c r="X158" s="43"/>
      <c r="Y158" s="43"/>
      <c r="Z158" s="43"/>
      <c r="AA158" s="43"/>
      <c r="AB158" s="43"/>
      <c r="AC158" s="43"/>
      <c r="AD158" s="43"/>
      <c r="AE158" s="43"/>
      <c r="AF158" s="43"/>
      <c r="AG158" s="43"/>
      <c r="AH158" s="43"/>
      <c r="AI158" s="43"/>
      <c r="AJ158" s="43"/>
      <c r="AK158" s="43"/>
      <c r="AL158" s="43"/>
      <c r="AM158" s="43"/>
      <c r="AN158" s="43"/>
      <c r="AO158" s="43"/>
      <c r="AP158" s="43"/>
      <c r="AQ158" s="29"/>
    </row>
    <row r="159" spans="1:43" ht="24" x14ac:dyDescent="0.25">
      <c r="A159" s="65">
        <v>42935</v>
      </c>
      <c r="B159" s="26" t="s">
        <v>92</v>
      </c>
      <c r="C159" s="26" t="s">
        <v>65</v>
      </c>
      <c r="D159" s="82" t="s">
        <v>1211</v>
      </c>
      <c r="E159" s="66" t="s">
        <v>6</v>
      </c>
      <c r="F159" s="82" t="s">
        <v>6</v>
      </c>
      <c r="G159" s="82" t="s">
        <v>93</v>
      </c>
      <c r="H159" s="27" t="s">
        <v>6</v>
      </c>
      <c r="I159" s="28" t="s">
        <v>1212</v>
      </c>
      <c r="J159" s="30">
        <v>2099.9699999999998</v>
      </c>
      <c r="K159" s="42">
        <v>289.64999999999998</v>
      </c>
      <c r="L159" s="43"/>
      <c r="M159" s="43"/>
      <c r="N159" s="43"/>
      <c r="O159" s="43"/>
      <c r="P159" s="43"/>
      <c r="Q159" s="42">
        <v>1810.32</v>
      </c>
      <c r="R159" s="43"/>
      <c r="S159" s="43"/>
      <c r="T159" s="43"/>
      <c r="U159" s="43"/>
      <c r="V159" s="43"/>
      <c r="W159" s="43"/>
      <c r="X159" s="43"/>
      <c r="Y159" s="43"/>
      <c r="Z159" s="43"/>
      <c r="AA159" s="43"/>
      <c r="AB159" s="43"/>
      <c r="AC159" s="43"/>
      <c r="AD159" s="43"/>
      <c r="AE159" s="43"/>
      <c r="AF159" s="43"/>
      <c r="AG159" s="43"/>
      <c r="AH159" s="43"/>
      <c r="AI159" s="43"/>
      <c r="AJ159" s="43"/>
      <c r="AK159" s="43"/>
      <c r="AL159" s="43"/>
      <c r="AM159" s="43"/>
      <c r="AN159" s="43"/>
      <c r="AO159" s="43"/>
      <c r="AP159" s="43"/>
      <c r="AQ159" s="29"/>
    </row>
    <row r="160" spans="1:43" ht="24" x14ac:dyDescent="0.25">
      <c r="A160" s="65">
        <v>42935</v>
      </c>
      <c r="B160" s="26" t="s">
        <v>92</v>
      </c>
      <c r="C160" s="26" t="s">
        <v>65</v>
      </c>
      <c r="D160" s="82" t="s">
        <v>1213</v>
      </c>
      <c r="E160" s="66" t="s">
        <v>6</v>
      </c>
      <c r="F160" s="82" t="s">
        <v>6</v>
      </c>
      <c r="G160" s="82" t="s">
        <v>93</v>
      </c>
      <c r="H160" s="27" t="s">
        <v>6</v>
      </c>
      <c r="I160" s="28" t="s">
        <v>1214</v>
      </c>
      <c r="J160" s="30">
        <v>3851.2</v>
      </c>
      <c r="K160" s="42">
        <v>531.20000000000005</v>
      </c>
      <c r="L160" s="43"/>
      <c r="M160" s="43"/>
      <c r="N160" s="43"/>
      <c r="O160" s="43"/>
      <c r="P160" s="42">
        <v>3320</v>
      </c>
      <c r="Q160" s="43"/>
      <c r="R160" s="43"/>
      <c r="S160" s="43"/>
      <c r="T160" s="43"/>
      <c r="U160" s="43"/>
      <c r="V160" s="43"/>
      <c r="W160" s="43"/>
      <c r="X160" s="43"/>
      <c r="Y160" s="43"/>
      <c r="Z160" s="43"/>
      <c r="AA160" s="43"/>
      <c r="AB160" s="43"/>
      <c r="AC160" s="43"/>
      <c r="AD160" s="43"/>
      <c r="AE160" s="43"/>
      <c r="AF160" s="43"/>
      <c r="AG160" s="43"/>
      <c r="AH160" s="43"/>
      <c r="AI160" s="43"/>
      <c r="AJ160" s="43"/>
      <c r="AK160" s="43"/>
      <c r="AL160" s="43"/>
      <c r="AM160" s="43"/>
      <c r="AN160" s="43"/>
      <c r="AO160" s="43"/>
      <c r="AP160" s="43"/>
      <c r="AQ160" s="29"/>
    </row>
    <row r="161" spans="1:43" ht="48" x14ac:dyDescent="0.25">
      <c r="A161" s="65">
        <v>42935</v>
      </c>
      <c r="B161" s="26" t="s">
        <v>106</v>
      </c>
      <c r="C161" s="26" t="s">
        <v>65</v>
      </c>
      <c r="D161" s="82" t="s">
        <v>1215</v>
      </c>
      <c r="E161" s="66" t="s">
        <v>6</v>
      </c>
      <c r="F161" s="82" t="s">
        <v>6</v>
      </c>
      <c r="G161" s="82" t="s">
        <v>883</v>
      </c>
      <c r="H161" s="27" t="s">
        <v>6</v>
      </c>
      <c r="I161" s="28" t="s">
        <v>1216</v>
      </c>
      <c r="J161" s="30">
        <v>7680</v>
      </c>
      <c r="K161" s="42">
        <v>1059.31</v>
      </c>
      <c r="L161" s="43"/>
      <c r="M161" s="43"/>
      <c r="N161" s="43"/>
      <c r="O161" s="43"/>
      <c r="P161" s="43"/>
      <c r="Q161" s="42">
        <v>6620.69</v>
      </c>
      <c r="R161" s="43"/>
      <c r="S161" s="43"/>
      <c r="T161" s="43"/>
      <c r="U161" s="43"/>
      <c r="V161" s="43"/>
      <c r="W161" s="43"/>
      <c r="X161" s="43"/>
      <c r="Y161" s="43"/>
      <c r="Z161" s="43"/>
      <c r="AA161" s="43"/>
      <c r="AB161" s="43"/>
      <c r="AC161" s="43"/>
      <c r="AD161" s="43"/>
      <c r="AE161" s="43"/>
      <c r="AF161" s="43"/>
      <c r="AG161" s="43"/>
      <c r="AH161" s="43"/>
      <c r="AI161" s="43"/>
      <c r="AJ161" s="43"/>
      <c r="AK161" s="43"/>
      <c r="AL161" s="43"/>
      <c r="AM161" s="43"/>
      <c r="AN161" s="43"/>
      <c r="AO161" s="43"/>
      <c r="AP161" s="43"/>
      <c r="AQ161" s="29"/>
    </row>
    <row r="162" spans="1:43" ht="72" x14ac:dyDescent="0.25">
      <c r="A162" s="65">
        <v>42935</v>
      </c>
      <c r="B162" s="26" t="s">
        <v>106</v>
      </c>
      <c r="C162" s="26" t="s">
        <v>65</v>
      </c>
      <c r="D162" s="82" t="s">
        <v>1217</v>
      </c>
      <c r="E162" s="66" t="s">
        <v>6</v>
      </c>
      <c r="F162" s="82" t="s">
        <v>6</v>
      </c>
      <c r="G162" s="82" t="s">
        <v>883</v>
      </c>
      <c r="H162" s="27" t="s">
        <v>6</v>
      </c>
      <c r="I162" s="28" t="s">
        <v>1218</v>
      </c>
      <c r="J162" s="30">
        <v>10872</v>
      </c>
      <c r="K162" s="42">
        <v>1499.59</v>
      </c>
      <c r="L162" s="43"/>
      <c r="M162" s="43"/>
      <c r="N162" s="43"/>
      <c r="O162" s="43"/>
      <c r="P162" s="43"/>
      <c r="Q162" s="42">
        <v>9372.41</v>
      </c>
      <c r="R162" s="43"/>
      <c r="S162" s="43"/>
      <c r="T162" s="43"/>
      <c r="U162" s="43"/>
      <c r="V162" s="43"/>
      <c r="W162" s="43"/>
      <c r="X162" s="43"/>
      <c r="Y162" s="43"/>
      <c r="Z162" s="43"/>
      <c r="AA162" s="43"/>
      <c r="AB162" s="43"/>
      <c r="AC162" s="43"/>
      <c r="AD162" s="43"/>
      <c r="AE162" s="43"/>
      <c r="AF162" s="43"/>
      <c r="AG162" s="43"/>
      <c r="AH162" s="43"/>
      <c r="AI162" s="43"/>
      <c r="AJ162" s="43"/>
      <c r="AK162" s="43"/>
      <c r="AL162" s="43"/>
      <c r="AM162" s="43"/>
      <c r="AN162" s="43"/>
      <c r="AO162" s="43"/>
      <c r="AP162" s="43"/>
      <c r="AQ162" s="29"/>
    </row>
    <row r="163" spans="1:43" ht="72" x14ac:dyDescent="0.25">
      <c r="A163" s="65">
        <v>42935</v>
      </c>
      <c r="B163" s="26" t="s">
        <v>101</v>
      </c>
      <c r="C163" s="26" t="s">
        <v>65</v>
      </c>
      <c r="D163" s="82" t="s">
        <v>1219</v>
      </c>
      <c r="E163" s="66" t="s">
        <v>6</v>
      </c>
      <c r="F163" s="82" t="s">
        <v>6</v>
      </c>
      <c r="G163" s="82" t="s">
        <v>102</v>
      </c>
      <c r="H163" s="27" t="s">
        <v>6</v>
      </c>
      <c r="I163" s="28" t="s">
        <v>1220</v>
      </c>
      <c r="J163" s="30">
        <v>19303.490000000002</v>
      </c>
      <c r="K163" s="42">
        <v>2662.55</v>
      </c>
      <c r="L163" s="43"/>
      <c r="M163" s="43"/>
      <c r="N163" s="43"/>
      <c r="O163" s="43"/>
      <c r="P163" s="43"/>
      <c r="Q163" s="42">
        <v>16640.939999999999</v>
      </c>
      <c r="R163" s="43"/>
      <c r="S163" s="43"/>
      <c r="T163" s="43"/>
      <c r="U163" s="43"/>
      <c r="V163" s="43"/>
      <c r="W163" s="43"/>
      <c r="X163" s="43"/>
      <c r="Y163" s="43"/>
      <c r="Z163" s="43"/>
      <c r="AA163" s="43"/>
      <c r="AB163" s="43"/>
      <c r="AC163" s="43"/>
      <c r="AD163" s="43"/>
      <c r="AE163" s="43"/>
      <c r="AF163" s="43"/>
      <c r="AG163" s="43"/>
      <c r="AH163" s="43"/>
      <c r="AI163" s="43"/>
      <c r="AJ163" s="43"/>
      <c r="AK163" s="43"/>
      <c r="AL163" s="43"/>
      <c r="AM163" s="43"/>
      <c r="AN163" s="43"/>
      <c r="AO163" s="43"/>
      <c r="AP163" s="43"/>
      <c r="AQ163" s="29"/>
    </row>
    <row r="164" spans="1:43" ht="48" x14ac:dyDescent="0.25">
      <c r="A164" s="65">
        <v>42935</v>
      </c>
      <c r="B164" s="26" t="s">
        <v>88</v>
      </c>
      <c r="C164" s="26" t="s">
        <v>65</v>
      </c>
      <c r="D164" s="82" t="s">
        <v>1221</v>
      </c>
      <c r="E164" s="66" t="s">
        <v>6</v>
      </c>
      <c r="F164" s="82" t="s">
        <v>6</v>
      </c>
      <c r="G164" s="82" t="s">
        <v>871</v>
      </c>
      <c r="H164" s="27" t="s">
        <v>6</v>
      </c>
      <c r="I164" s="28" t="s">
        <v>1222</v>
      </c>
      <c r="J164" s="30">
        <v>4640</v>
      </c>
      <c r="K164" s="42">
        <v>640</v>
      </c>
      <c r="L164" s="43"/>
      <c r="M164" s="43"/>
      <c r="N164" s="43"/>
      <c r="O164" s="43"/>
      <c r="P164" s="43"/>
      <c r="Q164" s="42">
        <v>4000</v>
      </c>
      <c r="R164" s="43"/>
      <c r="S164" s="43"/>
      <c r="T164" s="43"/>
      <c r="U164" s="43"/>
      <c r="V164" s="43"/>
      <c r="W164" s="43"/>
      <c r="X164" s="43"/>
      <c r="Y164" s="43"/>
      <c r="Z164" s="43"/>
      <c r="AA164" s="43"/>
      <c r="AB164" s="43"/>
      <c r="AC164" s="43"/>
      <c r="AD164" s="43"/>
      <c r="AE164" s="43"/>
      <c r="AF164" s="43"/>
      <c r="AG164" s="43"/>
      <c r="AH164" s="43"/>
      <c r="AI164" s="43"/>
      <c r="AJ164" s="43"/>
      <c r="AK164" s="43"/>
      <c r="AL164" s="43"/>
      <c r="AM164" s="43"/>
      <c r="AN164" s="43"/>
      <c r="AO164" s="43"/>
      <c r="AP164" s="43"/>
      <c r="AQ164" s="29"/>
    </row>
    <row r="165" spans="1:43" ht="60" x14ac:dyDescent="0.25">
      <c r="A165" s="65">
        <v>42935</v>
      </c>
      <c r="B165" s="26" t="s">
        <v>182</v>
      </c>
      <c r="C165" s="26" t="s">
        <v>65</v>
      </c>
      <c r="D165" s="82" t="s">
        <v>1223</v>
      </c>
      <c r="E165" s="66" t="s">
        <v>6</v>
      </c>
      <c r="F165" s="82" t="s">
        <v>6</v>
      </c>
      <c r="G165" s="82" t="s">
        <v>876</v>
      </c>
      <c r="H165" s="27" t="s">
        <v>6</v>
      </c>
      <c r="I165" s="28" t="s">
        <v>1224</v>
      </c>
      <c r="J165" s="30">
        <v>14279.92</v>
      </c>
      <c r="K165" s="42">
        <v>1969.64</v>
      </c>
      <c r="L165" s="43"/>
      <c r="M165" s="43"/>
      <c r="N165" s="43"/>
      <c r="O165" s="43"/>
      <c r="P165" s="43"/>
      <c r="Q165" s="42">
        <v>12310.28</v>
      </c>
      <c r="R165" s="43"/>
      <c r="S165" s="43"/>
      <c r="T165" s="43"/>
      <c r="U165" s="43"/>
      <c r="V165" s="43"/>
      <c r="W165" s="43"/>
      <c r="X165" s="43"/>
      <c r="Y165" s="43"/>
      <c r="Z165" s="43"/>
      <c r="AA165" s="43"/>
      <c r="AB165" s="43"/>
      <c r="AC165" s="43"/>
      <c r="AD165" s="43"/>
      <c r="AE165" s="43"/>
      <c r="AF165" s="43"/>
      <c r="AG165" s="43"/>
      <c r="AH165" s="43"/>
      <c r="AI165" s="43"/>
      <c r="AJ165" s="43"/>
      <c r="AK165" s="43"/>
      <c r="AL165" s="43"/>
      <c r="AM165" s="43"/>
      <c r="AN165" s="43"/>
      <c r="AO165" s="43"/>
      <c r="AP165" s="43"/>
      <c r="AQ165" s="29"/>
    </row>
    <row r="166" spans="1:43" ht="84" x14ac:dyDescent="0.25">
      <c r="A166" s="65">
        <v>42936</v>
      </c>
      <c r="B166" s="26" t="s">
        <v>184</v>
      </c>
      <c r="C166" s="26" t="s">
        <v>65</v>
      </c>
      <c r="D166" s="82" t="s">
        <v>1225</v>
      </c>
      <c r="E166" s="66" t="s">
        <v>6</v>
      </c>
      <c r="F166" s="82" t="s">
        <v>6</v>
      </c>
      <c r="G166" s="82" t="s">
        <v>889</v>
      </c>
      <c r="H166" s="27" t="s">
        <v>6</v>
      </c>
      <c r="I166" s="28" t="s">
        <v>1226</v>
      </c>
      <c r="J166" s="30">
        <v>8550</v>
      </c>
      <c r="K166" s="42">
        <v>1179.32</v>
      </c>
      <c r="L166" s="43"/>
      <c r="M166" s="43"/>
      <c r="N166" s="43"/>
      <c r="O166" s="43"/>
      <c r="P166" s="43"/>
      <c r="Q166" s="42">
        <v>7370.68</v>
      </c>
      <c r="R166" s="43"/>
      <c r="S166" s="43"/>
      <c r="T166" s="43"/>
      <c r="U166" s="43"/>
      <c r="V166" s="43"/>
      <c r="W166" s="43"/>
      <c r="X166" s="43"/>
      <c r="Y166" s="43"/>
      <c r="Z166" s="43"/>
      <c r="AA166" s="43"/>
      <c r="AB166" s="43"/>
      <c r="AC166" s="43"/>
      <c r="AD166" s="43"/>
      <c r="AE166" s="43"/>
      <c r="AF166" s="43"/>
      <c r="AG166" s="43"/>
      <c r="AH166" s="43"/>
      <c r="AI166" s="43"/>
      <c r="AJ166" s="43"/>
      <c r="AK166" s="43"/>
      <c r="AL166" s="43"/>
      <c r="AM166" s="43"/>
      <c r="AN166" s="43"/>
      <c r="AO166" s="43"/>
      <c r="AP166" s="43"/>
      <c r="AQ166" s="29"/>
    </row>
    <row r="167" spans="1:43" ht="96" x14ac:dyDescent="0.25">
      <c r="A167" s="65">
        <v>42936</v>
      </c>
      <c r="B167" s="26" t="s">
        <v>88</v>
      </c>
      <c r="C167" s="26" t="s">
        <v>65</v>
      </c>
      <c r="D167" s="82" t="s">
        <v>1227</v>
      </c>
      <c r="E167" s="66" t="s">
        <v>6</v>
      </c>
      <c r="F167" s="82" t="s">
        <v>6</v>
      </c>
      <c r="G167" s="82" t="s">
        <v>871</v>
      </c>
      <c r="H167" s="27" t="s">
        <v>6</v>
      </c>
      <c r="I167" s="28" t="s">
        <v>1228</v>
      </c>
      <c r="J167" s="30">
        <v>7540</v>
      </c>
      <c r="K167" s="42">
        <v>1040</v>
      </c>
      <c r="L167" s="43"/>
      <c r="M167" s="43"/>
      <c r="N167" s="43"/>
      <c r="O167" s="43"/>
      <c r="P167" s="43"/>
      <c r="Q167" s="42">
        <v>6500</v>
      </c>
      <c r="R167" s="43"/>
      <c r="S167" s="43"/>
      <c r="T167" s="43"/>
      <c r="U167" s="43"/>
      <c r="V167" s="43"/>
      <c r="W167" s="43"/>
      <c r="X167" s="43"/>
      <c r="Y167" s="43"/>
      <c r="Z167" s="43"/>
      <c r="AA167" s="43"/>
      <c r="AB167" s="43"/>
      <c r="AC167" s="43"/>
      <c r="AD167" s="43"/>
      <c r="AE167" s="43"/>
      <c r="AF167" s="43"/>
      <c r="AG167" s="43"/>
      <c r="AH167" s="43"/>
      <c r="AI167" s="43"/>
      <c r="AJ167" s="43"/>
      <c r="AK167" s="43"/>
      <c r="AL167" s="43"/>
      <c r="AM167" s="43"/>
      <c r="AN167" s="43"/>
      <c r="AO167" s="43"/>
      <c r="AP167" s="43"/>
      <c r="AQ167" s="29"/>
    </row>
    <row r="168" spans="1:43" ht="120" x14ac:dyDescent="0.25">
      <c r="A168" s="65">
        <v>42936</v>
      </c>
      <c r="B168" s="26" t="s">
        <v>105</v>
      </c>
      <c r="C168" s="26" t="s">
        <v>65</v>
      </c>
      <c r="D168" s="82" t="s">
        <v>1229</v>
      </c>
      <c r="E168" s="66" t="s">
        <v>6</v>
      </c>
      <c r="F168" s="82" t="s">
        <v>6</v>
      </c>
      <c r="G168" s="82" t="s">
        <v>873</v>
      </c>
      <c r="H168" s="27" t="s">
        <v>6</v>
      </c>
      <c r="I168" s="28" t="s">
        <v>1230</v>
      </c>
      <c r="J168" s="30">
        <v>35040</v>
      </c>
      <c r="K168" s="42">
        <v>4833.12</v>
      </c>
      <c r="L168" s="43"/>
      <c r="M168" s="43"/>
      <c r="N168" s="43"/>
      <c r="O168" s="43"/>
      <c r="P168" s="43"/>
      <c r="Q168" s="42">
        <v>30206.880000000001</v>
      </c>
      <c r="R168" s="43"/>
      <c r="S168" s="43"/>
      <c r="T168" s="43"/>
      <c r="U168" s="43"/>
      <c r="V168" s="43"/>
      <c r="W168" s="43"/>
      <c r="X168" s="43"/>
      <c r="Y168" s="43"/>
      <c r="Z168" s="43"/>
      <c r="AA168" s="43"/>
      <c r="AB168" s="43"/>
      <c r="AC168" s="43"/>
      <c r="AD168" s="43"/>
      <c r="AE168" s="43"/>
      <c r="AF168" s="43"/>
      <c r="AG168" s="43"/>
      <c r="AH168" s="43"/>
      <c r="AI168" s="43"/>
      <c r="AJ168" s="43"/>
      <c r="AK168" s="43"/>
      <c r="AL168" s="43"/>
      <c r="AM168" s="43"/>
      <c r="AN168" s="43"/>
      <c r="AO168" s="43"/>
      <c r="AP168" s="43"/>
      <c r="AQ168" s="29"/>
    </row>
    <row r="169" spans="1:43" ht="84" x14ac:dyDescent="0.25">
      <c r="A169" s="70">
        <v>42936</v>
      </c>
      <c r="B169" s="71" t="s">
        <v>67</v>
      </c>
      <c r="C169" s="71" t="s">
        <v>65</v>
      </c>
      <c r="D169" s="87" t="s">
        <v>1231</v>
      </c>
      <c r="E169" s="73" t="s">
        <v>6</v>
      </c>
      <c r="F169" s="87" t="s">
        <v>6</v>
      </c>
      <c r="G169" s="87" t="s">
        <v>68</v>
      </c>
      <c r="H169" s="72" t="s">
        <v>6</v>
      </c>
      <c r="I169" s="74" t="s">
        <v>1232</v>
      </c>
      <c r="J169" s="75">
        <v>14700</v>
      </c>
      <c r="K169" s="77">
        <v>303.44</v>
      </c>
      <c r="L169" s="77">
        <v>1896.56</v>
      </c>
      <c r="M169" s="78"/>
      <c r="N169" s="78"/>
      <c r="O169" s="78"/>
      <c r="P169" s="78"/>
      <c r="Q169" s="78"/>
      <c r="R169" s="78"/>
      <c r="S169" s="78"/>
      <c r="T169" s="78"/>
      <c r="U169" s="78"/>
      <c r="V169" s="78"/>
      <c r="W169" s="43"/>
      <c r="X169" s="43"/>
      <c r="Y169" s="43"/>
      <c r="Z169" s="42">
        <v>12500</v>
      </c>
      <c r="AA169" s="43"/>
      <c r="AB169" s="43"/>
      <c r="AC169" s="43"/>
      <c r="AD169" s="43"/>
      <c r="AE169" s="43"/>
      <c r="AF169" s="43"/>
      <c r="AG169" s="43"/>
      <c r="AH169" s="43"/>
      <c r="AI169" s="43"/>
      <c r="AJ169" s="43"/>
      <c r="AK169" s="43"/>
      <c r="AL169" s="43"/>
      <c r="AM169" s="43"/>
      <c r="AN169" s="43"/>
      <c r="AO169" s="43"/>
      <c r="AP169" s="43"/>
      <c r="AQ169" s="29"/>
    </row>
    <row r="170" spans="1:43" ht="60" x14ac:dyDescent="0.25">
      <c r="A170" s="211">
        <v>42936</v>
      </c>
      <c r="B170" s="212" t="s">
        <v>109</v>
      </c>
      <c r="C170" s="213" t="s">
        <v>65</v>
      </c>
      <c r="D170" s="212" t="s">
        <v>1233</v>
      </c>
      <c r="E170" s="214" t="s">
        <v>6</v>
      </c>
      <c r="F170" s="212" t="s">
        <v>6</v>
      </c>
      <c r="G170" s="212" t="s">
        <v>110</v>
      </c>
      <c r="H170" s="221" t="s">
        <v>6</v>
      </c>
      <c r="I170" s="215" t="s">
        <v>1234</v>
      </c>
      <c r="J170" s="217">
        <v>12145.2</v>
      </c>
      <c r="K170" s="218">
        <v>1675.2</v>
      </c>
      <c r="L170" s="218">
        <v>10470</v>
      </c>
      <c r="M170" s="219"/>
      <c r="N170" s="219"/>
      <c r="O170" s="219"/>
      <c r="P170" s="219"/>
      <c r="Q170" s="219"/>
      <c r="R170" s="219"/>
      <c r="S170" s="219"/>
      <c r="T170" s="219"/>
      <c r="U170" s="219"/>
      <c r="V170" s="219"/>
      <c r="W170" s="43"/>
      <c r="X170" s="43"/>
      <c r="Y170" s="43"/>
      <c r="Z170" s="43"/>
      <c r="AA170" s="43"/>
      <c r="AB170" s="43"/>
      <c r="AC170" s="43"/>
      <c r="AD170" s="43"/>
      <c r="AE170" s="43"/>
      <c r="AF170" s="43"/>
      <c r="AG170" s="43"/>
      <c r="AH170" s="43"/>
      <c r="AI170" s="43"/>
      <c r="AJ170" s="43"/>
      <c r="AK170" s="43"/>
      <c r="AL170" s="43"/>
      <c r="AM170" s="43"/>
      <c r="AN170" s="43"/>
      <c r="AO170" s="43"/>
      <c r="AP170" s="43"/>
      <c r="AQ170" s="29"/>
    </row>
    <row r="171" spans="1:43" ht="24" x14ac:dyDescent="0.25">
      <c r="A171" s="201">
        <v>42936</v>
      </c>
      <c r="B171" s="202" t="s">
        <v>505</v>
      </c>
      <c r="C171" s="202" t="s">
        <v>65</v>
      </c>
      <c r="D171" s="203" t="s">
        <v>1235</v>
      </c>
      <c r="E171" s="204" t="s">
        <v>6</v>
      </c>
      <c r="F171" s="203" t="s">
        <v>6</v>
      </c>
      <c r="G171" s="203" t="s">
        <v>885</v>
      </c>
      <c r="H171" s="220" t="s">
        <v>6</v>
      </c>
      <c r="I171" s="205" t="s">
        <v>1236</v>
      </c>
      <c r="J171" s="207">
        <v>7125</v>
      </c>
      <c r="K171" s="208">
        <v>982.76</v>
      </c>
      <c r="L171" s="209"/>
      <c r="M171" s="209"/>
      <c r="N171" s="209"/>
      <c r="O171" s="209"/>
      <c r="P171" s="209"/>
      <c r="Q171" s="208">
        <v>6142.24</v>
      </c>
      <c r="R171" s="209"/>
      <c r="S171" s="209"/>
      <c r="T171" s="209"/>
      <c r="U171" s="209"/>
      <c r="V171" s="209"/>
      <c r="W171" s="43"/>
      <c r="X171" s="43"/>
      <c r="Y171" s="43"/>
      <c r="Z171" s="43"/>
      <c r="AA171" s="43"/>
      <c r="AB171" s="43"/>
      <c r="AC171" s="43"/>
      <c r="AD171" s="43"/>
      <c r="AE171" s="43"/>
      <c r="AF171" s="43"/>
      <c r="AG171" s="43"/>
      <c r="AH171" s="43"/>
      <c r="AI171" s="43"/>
      <c r="AJ171" s="43"/>
      <c r="AK171" s="43"/>
      <c r="AL171" s="43"/>
      <c r="AM171" s="43"/>
      <c r="AN171" s="43"/>
      <c r="AO171" s="43"/>
      <c r="AP171" s="43"/>
      <c r="AQ171" s="29"/>
    </row>
    <row r="172" spans="1:43" ht="48" x14ac:dyDescent="0.25">
      <c r="A172" s="65">
        <v>42936</v>
      </c>
      <c r="B172" s="26" t="s">
        <v>90</v>
      </c>
      <c r="C172" s="26" t="s">
        <v>65</v>
      </c>
      <c r="D172" s="82" t="s">
        <v>1237</v>
      </c>
      <c r="E172" s="66" t="s">
        <v>6</v>
      </c>
      <c r="F172" s="82" t="s">
        <v>6</v>
      </c>
      <c r="G172" s="82" t="s">
        <v>91</v>
      </c>
      <c r="H172" s="27" t="s">
        <v>6</v>
      </c>
      <c r="I172" s="28" t="s">
        <v>1238</v>
      </c>
      <c r="J172" s="30">
        <v>2655.94</v>
      </c>
      <c r="K172" s="42">
        <v>366.34</v>
      </c>
      <c r="L172" s="42">
        <v>2289.6</v>
      </c>
      <c r="M172" s="43"/>
      <c r="N172" s="43"/>
      <c r="O172" s="43"/>
      <c r="P172" s="43"/>
      <c r="Q172" s="43"/>
      <c r="R172" s="43"/>
      <c r="S172" s="43"/>
      <c r="T172" s="43"/>
      <c r="U172" s="43"/>
      <c r="V172" s="43"/>
      <c r="W172" s="43"/>
      <c r="X172" s="43"/>
      <c r="Y172" s="43"/>
      <c r="Z172" s="43"/>
      <c r="AA172" s="43"/>
      <c r="AB172" s="43"/>
      <c r="AC172" s="43"/>
      <c r="AD172" s="43"/>
      <c r="AE172" s="43"/>
      <c r="AF172" s="43"/>
      <c r="AG172" s="43"/>
      <c r="AH172" s="43"/>
      <c r="AI172" s="43"/>
      <c r="AJ172" s="43"/>
      <c r="AK172" s="43"/>
      <c r="AL172" s="43"/>
      <c r="AM172" s="43"/>
      <c r="AN172" s="43"/>
      <c r="AO172" s="43"/>
      <c r="AP172" s="43"/>
      <c r="AQ172" s="29"/>
    </row>
    <row r="173" spans="1:43" ht="72" x14ac:dyDescent="0.25">
      <c r="A173" s="65">
        <v>42936</v>
      </c>
      <c r="B173" s="26" t="s">
        <v>507</v>
      </c>
      <c r="C173" s="26" t="s">
        <v>65</v>
      </c>
      <c r="D173" s="82" t="s">
        <v>1239</v>
      </c>
      <c r="E173" s="66" t="s">
        <v>6</v>
      </c>
      <c r="F173" s="82" t="s">
        <v>6</v>
      </c>
      <c r="G173" s="82" t="s">
        <v>508</v>
      </c>
      <c r="H173" s="27" t="s">
        <v>6</v>
      </c>
      <c r="I173" s="28" t="s">
        <v>1240</v>
      </c>
      <c r="J173" s="30">
        <v>19998.400000000001</v>
      </c>
      <c r="K173" s="42">
        <v>2758.4</v>
      </c>
      <c r="L173" s="43"/>
      <c r="M173" s="43"/>
      <c r="N173" s="43"/>
      <c r="O173" s="43"/>
      <c r="P173" s="43"/>
      <c r="Q173" s="43"/>
      <c r="R173" s="43"/>
      <c r="S173" s="43"/>
      <c r="T173" s="43"/>
      <c r="U173" s="42">
        <v>17240</v>
      </c>
      <c r="V173" s="43"/>
      <c r="W173" s="43"/>
      <c r="X173" s="43"/>
      <c r="Y173" s="43"/>
      <c r="Z173" s="43"/>
      <c r="AA173" s="43"/>
      <c r="AB173" s="43"/>
      <c r="AC173" s="43"/>
      <c r="AD173" s="43"/>
      <c r="AE173" s="43"/>
      <c r="AF173" s="43"/>
      <c r="AG173" s="43"/>
      <c r="AH173" s="43"/>
      <c r="AI173" s="43"/>
      <c r="AJ173" s="43"/>
      <c r="AK173" s="43"/>
      <c r="AL173" s="43"/>
      <c r="AM173" s="43"/>
      <c r="AN173" s="43"/>
      <c r="AO173" s="43"/>
      <c r="AP173" s="43"/>
      <c r="AQ173" s="29"/>
    </row>
    <row r="174" spans="1:43" ht="120" x14ac:dyDescent="0.25">
      <c r="A174" s="65">
        <v>42936</v>
      </c>
      <c r="B174" s="26" t="s">
        <v>440</v>
      </c>
      <c r="C174" s="26" t="s">
        <v>65</v>
      </c>
      <c r="D174" s="82" t="s">
        <v>1241</v>
      </c>
      <c r="E174" s="66" t="s">
        <v>6</v>
      </c>
      <c r="F174" s="82" t="s">
        <v>6</v>
      </c>
      <c r="G174" s="82" t="s">
        <v>441</v>
      </c>
      <c r="H174" s="27" t="s">
        <v>6</v>
      </c>
      <c r="I174" s="28" t="s">
        <v>1242</v>
      </c>
      <c r="J174" s="30">
        <v>16121.45</v>
      </c>
      <c r="K174" s="42">
        <v>2223.65</v>
      </c>
      <c r="L174" s="43"/>
      <c r="M174" s="43"/>
      <c r="N174" s="43"/>
      <c r="O174" s="43"/>
      <c r="P174" s="43"/>
      <c r="Q174" s="43"/>
      <c r="R174" s="43"/>
      <c r="S174" s="43"/>
      <c r="T174" s="43"/>
      <c r="U174" s="43"/>
      <c r="V174" s="43"/>
      <c r="W174" s="43"/>
      <c r="X174" s="43"/>
      <c r="Y174" s="43"/>
      <c r="Z174" s="43"/>
      <c r="AA174" s="43"/>
      <c r="AB174" s="43"/>
      <c r="AC174" s="43"/>
      <c r="AD174" s="42">
        <v>13897.8</v>
      </c>
      <c r="AE174" s="43"/>
      <c r="AF174" s="43"/>
      <c r="AG174" s="43"/>
      <c r="AH174" s="43"/>
      <c r="AI174" s="43"/>
      <c r="AJ174" s="43"/>
      <c r="AK174" s="43"/>
      <c r="AL174" s="43"/>
      <c r="AM174" s="43"/>
      <c r="AN174" s="43"/>
      <c r="AO174" s="43"/>
      <c r="AP174" s="43"/>
      <c r="AQ174" s="29"/>
    </row>
    <row r="175" spans="1:43" ht="24" x14ac:dyDescent="0.25">
      <c r="A175" s="65">
        <v>42936</v>
      </c>
      <c r="B175" s="26" t="s">
        <v>111</v>
      </c>
      <c r="C175" s="26" t="s">
        <v>65</v>
      </c>
      <c r="D175" s="82" t="s">
        <v>1243</v>
      </c>
      <c r="E175" s="66" t="s">
        <v>6</v>
      </c>
      <c r="F175" s="82" t="s">
        <v>6</v>
      </c>
      <c r="G175" s="82" t="s">
        <v>112</v>
      </c>
      <c r="H175" s="27" t="s">
        <v>6</v>
      </c>
      <c r="I175" s="28" t="s">
        <v>1244</v>
      </c>
      <c r="J175" s="30">
        <v>8352</v>
      </c>
      <c r="K175" s="42">
        <v>1152</v>
      </c>
      <c r="L175" s="42">
        <v>7200</v>
      </c>
      <c r="M175" s="43"/>
      <c r="N175" s="43"/>
      <c r="O175" s="43"/>
      <c r="P175" s="43"/>
      <c r="Q175" s="43"/>
      <c r="R175" s="43"/>
      <c r="S175" s="43"/>
      <c r="T175" s="43"/>
      <c r="U175" s="43"/>
      <c r="V175" s="43"/>
      <c r="W175" s="43"/>
      <c r="X175" s="43"/>
      <c r="Y175" s="43"/>
      <c r="Z175" s="43"/>
      <c r="AA175" s="43"/>
      <c r="AB175" s="43"/>
      <c r="AC175" s="43"/>
      <c r="AD175" s="43"/>
      <c r="AE175" s="43"/>
      <c r="AF175" s="43"/>
      <c r="AG175" s="43"/>
      <c r="AH175" s="43"/>
      <c r="AI175" s="43"/>
      <c r="AJ175" s="43"/>
      <c r="AK175" s="43"/>
      <c r="AL175" s="43"/>
      <c r="AM175" s="43"/>
      <c r="AN175" s="43"/>
      <c r="AO175" s="43"/>
      <c r="AP175" s="43"/>
      <c r="AQ175" s="29"/>
    </row>
    <row r="176" spans="1:43" ht="108" x14ac:dyDescent="0.25">
      <c r="A176" s="65">
        <v>42936</v>
      </c>
      <c r="B176" s="26" t="s">
        <v>144</v>
      </c>
      <c r="C176" s="26" t="s">
        <v>65</v>
      </c>
      <c r="D176" s="82" t="s">
        <v>1245</v>
      </c>
      <c r="E176" s="66" t="s">
        <v>6</v>
      </c>
      <c r="F176" s="82" t="s">
        <v>6</v>
      </c>
      <c r="G176" s="82" t="s">
        <v>145</v>
      </c>
      <c r="H176" s="27" t="s">
        <v>6</v>
      </c>
      <c r="I176" s="28" t="s">
        <v>1246</v>
      </c>
      <c r="J176" s="30">
        <v>26158</v>
      </c>
      <c r="K176" s="42">
        <v>3608</v>
      </c>
      <c r="L176" s="43"/>
      <c r="M176" s="43"/>
      <c r="N176" s="43"/>
      <c r="O176" s="43"/>
      <c r="P176" s="43"/>
      <c r="Q176" s="43"/>
      <c r="R176" s="43"/>
      <c r="S176" s="43"/>
      <c r="T176" s="43"/>
      <c r="U176" s="43"/>
      <c r="V176" s="43"/>
      <c r="W176" s="43"/>
      <c r="X176" s="43"/>
      <c r="Y176" s="43"/>
      <c r="Z176" s="43"/>
      <c r="AA176" s="43"/>
      <c r="AB176" s="43"/>
      <c r="AC176" s="42">
        <v>22550</v>
      </c>
      <c r="AD176" s="43"/>
      <c r="AE176" s="43"/>
      <c r="AF176" s="43"/>
      <c r="AG176" s="43"/>
      <c r="AH176" s="43"/>
      <c r="AI176" s="43"/>
      <c r="AJ176" s="43"/>
      <c r="AK176" s="43"/>
      <c r="AL176" s="43"/>
      <c r="AM176" s="43"/>
      <c r="AN176" s="43"/>
      <c r="AO176" s="43"/>
      <c r="AP176" s="43"/>
      <c r="AQ176" s="29"/>
    </row>
    <row r="177" spans="1:43" ht="72" x14ac:dyDescent="0.25">
      <c r="A177" s="65">
        <v>42936</v>
      </c>
      <c r="B177" s="26" t="s">
        <v>106</v>
      </c>
      <c r="C177" s="26" t="s">
        <v>65</v>
      </c>
      <c r="D177" s="82" t="s">
        <v>1247</v>
      </c>
      <c r="E177" s="66" t="s">
        <v>6</v>
      </c>
      <c r="F177" s="82" t="s">
        <v>6</v>
      </c>
      <c r="G177" s="82" t="s">
        <v>883</v>
      </c>
      <c r="H177" s="27" t="s">
        <v>6</v>
      </c>
      <c r="I177" s="28" t="s">
        <v>1248</v>
      </c>
      <c r="J177" s="30">
        <v>83412</v>
      </c>
      <c r="K177" s="42">
        <v>11505.11</v>
      </c>
      <c r="L177" s="43"/>
      <c r="M177" s="43"/>
      <c r="N177" s="43"/>
      <c r="O177" s="43"/>
      <c r="P177" s="43"/>
      <c r="Q177" s="42">
        <v>71906.89</v>
      </c>
      <c r="R177" s="43"/>
      <c r="S177" s="43"/>
      <c r="T177" s="43"/>
      <c r="U177" s="43"/>
      <c r="V177" s="43"/>
      <c r="W177" s="43"/>
      <c r="X177" s="43"/>
      <c r="Y177" s="43"/>
      <c r="Z177" s="43"/>
      <c r="AA177" s="43"/>
      <c r="AB177" s="43"/>
      <c r="AC177" s="43"/>
      <c r="AD177" s="43"/>
      <c r="AE177" s="43"/>
      <c r="AF177" s="43"/>
      <c r="AG177" s="43"/>
      <c r="AH177" s="43"/>
      <c r="AI177" s="43"/>
      <c r="AJ177" s="43"/>
      <c r="AK177" s="43"/>
      <c r="AL177" s="43"/>
      <c r="AM177" s="43"/>
      <c r="AN177" s="43"/>
      <c r="AO177" s="43"/>
      <c r="AP177" s="43"/>
      <c r="AQ177" s="29"/>
    </row>
    <row r="178" spans="1:43" ht="120" x14ac:dyDescent="0.25">
      <c r="A178" s="65">
        <v>42937</v>
      </c>
      <c r="B178" s="26" t="s">
        <v>105</v>
      </c>
      <c r="C178" s="26" t="s">
        <v>65</v>
      </c>
      <c r="D178" s="82" t="s">
        <v>1249</v>
      </c>
      <c r="E178" s="66" t="s">
        <v>6</v>
      </c>
      <c r="F178" s="82" t="s">
        <v>6</v>
      </c>
      <c r="G178" s="82" t="s">
        <v>873</v>
      </c>
      <c r="H178" s="27" t="s">
        <v>6</v>
      </c>
      <c r="I178" s="28" t="s">
        <v>1250</v>
      </c>
      <c r="J178" s="30">
        <v>31000</v>
      </c>
      <c r="K178" s="42">
        <v>4275.87</v>
      </c>
      <c r="L178" s="43"/>
      <c r="M178" s="43"/>
      <c r="N178" s="43"/>
      <c r="O178" s="43"/>
      <c r="P178" s="43"/>
      <c r="Q178" s="42">
        <v>26724.13</v>
      </c>
      <c r="R178" s="43"/>
      <c r="S178" s="43"/>
      <c r="T178" s="43"/>
      <c r="U178" s="43"/>
      <c r="V178" s="43"/>
      <c r="W178" s="43"/>
      <c r="X178" s="43"/>
      <c r="Y178" s="43"/>
      <c r="Z178" s="43"/>
      <c r="AA178" s="43"/>
      <c r="AB178" s="43"/>
      <c r="AC178" s="43"/>
      <c r="AD178" s="43"/>
      <c r="AE178" s="43"/>
      <c r="AF178" s="43"/>
      <c r="AG178" s="43"/>
      <c r="AH178" s="43"/>
      <c r="AI178" s="43"/>
      <c r="AJ178" s="43"/>
      <c r="AK178" s="43"/>
      <c r="AL178" s="43"/>
      <c r="AM178" s="43"/>
      <c r="AN178" s="43"/>
      <c r="AO178" s="43"/>
      <c r="AP178" s="43"/>
      <c r="AQ178" s="29"/>
    </row>
    <row r="179" spans="1:43" ht="60" x14ac:dyDescent="0.25">
      <c r="A179" s="65">
        <v>42937</v>
      </c>
      <c r="B179" s="26" t="s">
        <v>105</v>
      </c>
      <c r="C179" s="26" t="s">
        <v>65</v>
      </c>
      <c r="D179" s="82" t="s">
        <v>1251</v>
      </c>
      <c r="E179" s="66" t="s">
        <v>6</v>
      </c>
      <c r="F179" s="82" t="s">
        <v>6</v>
      </c>
      <c r="G179" s="82" t="s">
        <v>873</v>
      </c>
      <c r="H179" s="27" t="s">
        <v>6</v>
      </c>
      <c r="I179" s="28" t="s">
        <v>1252</v>
      </c>
      <c r="J179" s="30">
        <v>20100</v>
      </c>
      <c r="K179" s="42">
        <v>2772.43</v>
      </c>
      <c r="L179" s="43"/>
      <c r="M179" s="43"/>
      <c r="N179" s="43"/>
      <c r="O179" s="43"/>
      <c r="P179" s="43"/>
      <c r="Q179" s="42">
        <v>17327.57</v>
      </c>
      <c r="R179" s="43"/>
      <c r="S179" s="43"/>
      <c r="T179" s="43"/>
      <c r="U179" s="43"/>
      <c r="V179" s="43"/>
      <c r="W179" s="43"/>
      <c r="X179" s="43"/>
      <c r="Y179" s="43"/>
      <c r="Z179" s="43"/>
      <c r="AA179" s="43"/>
      <c r="AB179" s="43"/>
      <c r="AC179" s="43"/>
      <c r="AD179" s="43"/>
      <c r="AE179" s="43"/>
      <c r="AF179" s="43"/>
      <c r="AG179" s="43"/>
      <c r="AH179" s="43"/>
      <c r="AI179" s="43"/>
      <c r="AJ179" s="43"/>
      <c r="AK179" s="43"/>
      <c r="AL179" s="43"/>
      <c r="AM179" s="43"/>
      <c r="AN179" s="43"/>
      <c r="AO179" s="43"/>
      <c r="AP179" s="43"/>
      <c r="AQ179" s="29"/>
    </row>
    <row r="180" spans="1:43" ht="120" x14ac:dyDescent="0.25">
      <c r="A180" s="65">
        <v>42937</v>
      </c>
      <c r="B180" s="26" t="s">
        <v>86</v>
      </c>
      <c r="C180" s="26" t="s">
        <v>65</v>
      </c>
      <c r="D180" s="82" t="s">
        <v>1253</v>
      </c>
      <c r="E180" s="66" t="s">
        <v>6</v>
      </c>
      <c r="F180" s="82" t="s">
        <v>6</v>
      </c>
      <c r="G180" s="82" t="s">
        <v>87</v>
      </c>
      <c r="H180" s="27" t="s">
        <v>6</v>
      </c>
      <c r="I180" s="28" t="s">
        <v>1254</v>
      </c>
      <c r="J180" s="30">
        <v>32852</v>
      </c>
      <c r="K180" s="42">
        <v>4531.3100000000004</v>
      </c>
      <c r="L180" s="43"/>
      <c r="M180" s="43"/>
      <c r="N180" s="43"/>
      <c r="O180" s="42">
        <v>28320.69</v>
      </c>
      <c r="P180" s="43"/>
      <c r="Q180" s="43"/>
      <c r="R180" s="43"/>
      <c r="S180" s="43"/>
      <c r="T180" s="43"/>
      <c r="U180" s="43"/>
      <c r="V180" s="43"/>
      <c r="W180" s="43"/>
      <c r="X180" s="43"/>
      <c r="Y180" s="43"/>
      <c r="Z180" s="43"/>
      <c r="AA180" s="43"/>
      <c r="AB180" s="43"/>
      <c r="AC180" s="43"/>
      <c r="AD180" s="43"/>
      <c r="AE180" s="43"/>
      <c r="AF180" s="43"/>
      <c r="AG180" s="43"/>
      <c r="AH180" s="43"/>
      <c r="AI180" s="43"/>
      <c r="AJ180" s="43"/>
      <c r="AK180" s="43"/>
      <c r="AL180" s="43"/>
      <c r="AM180" s="43"/>
      <c r="AN180" s="43"/>
      <c r="AO180" s="43"/>
      <c r="AP180" s="43"/>
      <c r="AQ180" s="29"/>
    </row>
    <row r="181" spans="1:43" ht="36" x14ac:dyDescent="0.25">
      <c r="A181" s="65">
        <v>42937</v>
      </c>
      <c r="B181" s="26" t="s">
        <v>95</v>
      </c>
      <c r="C181" s="26" t="s">
        <v>65</v>
      </c>
      <c r="D181" s="82" t="s">
        <v>1255</v>
      </c>
      <c r="E181" s="66" t="s">
        <v>6</v>
      </c>
      <c r="F181" s="82" t="s">
        <v>6</v>
      </c>
      <c r="G181" s="82" t="s">
        <v>96</v>
      </c>
      <c r="H181" s="27" t="s">
        <v>6</v>
      </c>
      <c r="I181" s="28" t="s">
        <v>1256</v>
      </c>
      <c r="J181" s="30">
        <v>12079.52</v>
      </c>
      <c r="K181" s="42">
        <v>1666.14</v>
      </c>
      <c r="L181" s="43"/>
      <c r="M181" s="43"/>
      <c r="N181" s="43"/>
      <c r="O181" s="43"/>
      <c r="P181" s="42">
        <v>10413.379999999999</v>
      </c>
      <c r="Q181" s="43"/>
      <c r="R181" s="43"/>
      <c r="S181" s="43"/>
      <c r="T181" s="43"/>
      <c r="U181" s="43"/>
      <c r="V181" s="43"/>
      <c r="W181" s="43"/>
      <c r="X181" s="43"/>
      <c r="Y181" s="43"/>
      <c r="Z181" s="43"/>
      <c r="AA181" s="43"/>
      <c r="AB181" s="43"/>
      <c r="AC181" s="43"/>
      <c r="AD181" s="43"/>
      <c r="AE181" s="43"/>
      <c r="AF181" s="43"/>
      <c r="AG181" s="43"/>
      <c r="AH181" s="43"/>
      <c r="AI181" s="43"/>
      <c r="AJ181" s="43"/>
      <c r="AK181" s="43"/>
      <c r="AL181" s="43"/>
      <c r="AM181" s="43"/>
      <c r="AN181" s="43"/>
      <c r="AO181" s="43"/>
      <c r="AP181" s="43"/>
      <c r="AQ181" s="29"/>
    </row>
    <row r="182" spans="1:43" ht="168" x14ac:dyDescent="0.25">
      <c r="A182" s="65">
        <v>42937</v>
      </c>
      <c r="B182" s="26" t="s">
        <v>95</v>
      </c>
      <c r="C182" s="26" t="s">
        <v>65</v>
      </c>
      <c r="D182" s="82" t="s">
        <v>1257</v>
      </c>
      <c r="E182" s="66" t="s">
        <v>6</v>
      </c>
      <c r="F182" s="82" t="s">
        <v>6</v>
      </c>
      <c r="G182" s="82" t="s">
        <v>96</v>
      </c>
      <c r="H182" s="27" t="s">
        <v>6</v>
      </c>
      <c r="I182" s="28" t="s">
        <v>1258</v>
      </c>
      <c r="J182" s="30">
        <v>98978</v>
      </c>
      <c r="K182" s="42">
        <v>12907.32</v>
      </c>
      <c r="L182" s="42">
        <v>80670.679999999993</v>
      </c>
      <c r="M182" s="43"/>
      <c r="N182" s="43"/>
      <c r="O182" s="43"/>
      <c r="P182" s="43"/>
      <c r="Q182" s="43"/>
      <c r="R182" s="43"/>
      <c r="S182" s="43"/>
      <c r="T182" s="43"/>
      <c r="U182" s="43"/>
      <c r="V182" s="43"/>
      <c r="W182" s="43"/>
      <c r="X182" s="43"/>
      <c r="Y182" s="43"/>
      <c r="Z182" s="42">
        <v>5400</v>
      </c>
      <c r="AA182" s="43"/>
      <c r="AB182" s="43"/>
      <c r="AC182" s="43"/>
      <c r="AD182" s="43"/>
      <c r="AE182" s="43"/>
      <c r="AF182" s="43"/>
      <c r="AG182" s="43"/>
      <c r="AH182" s="43"/>
      <c r="AI182" s="43"/>
      <c r="AJ182" s="43"/>
      <c r="AK182" s="43"/>
      <c r="AL182" s="43"/>
      <c r="AM182" s="43"/>
      <c r="AN182" s="43"/>
      <c r="AO182" s="43"/>
      <c r="AP182" s="43"/>
      <c r="AQ182" s="29"/>
    </row>
    <row r="183" spans="1:43" ht="24" x14ac:dyDescent="0.25">
      <c r="A183" s="65">
        <v>42937</v>
      </c>
      <c r="B183" s="26" t="s">
        <v>95</v>
      </c>
      <c r="C183" s="26" t="s">
        <v>65</v>
      </c>
      <c r="D183" s="82" t="s">
        <v>1259</v>
      </c>
      <c r="E183" s="66" t="s">
        <v>6</v>
      </c>
      <c r="F183" s="82" t="s">
        <v>6</v>
      </c>
      <c r="G183" s="82" t="s">
        <v>96</v>
      </c>
      <c r="H183" s="27" t="s">
        <v>6</v>
      </c>
      <c r="I183" s="28" t="s">
        <v>1260</v>
      </c>
      <c r="J183" s="30">
        <v>992.96</v>
      </c>
      <c r="K183" s="42">
        <v>136.96</v>
      </c>
      <c r="L183" s="42">
        <v>856</v>
      </c>
      <c r="M183" s="43"/>
      <c r="N183" s="43"/>
      <c r="O183" s="43"/>
      <c r="P183" s="43"/>
      <c r="Q183" s="43"/>
      <c r="R183" s="43"/>
      <c r="S183" s="43"/>
      <c r="T183" s="43"/>
      <c r="U183" s="43"/>
      <c r="V183" s="43"/>
      <c r="W183" s="43"/>
      <c r="X183" s="43"/>
      <c r="Y183" s="43"/>
      <c r="Z183" s="43"/>
      <c r="AA183" s="43"/>
      <c r="AB183" s="43"/>
      <c r="AC183" s="43"/>
      <c r="AD183" s="43"/>
      <c r="AE183" s="43"/>
      <c r="AF183" s="43"/>
      <c r="AG183" s="43"/>
      <c r="AH183" s="43"/>
      <c r="AI183" s="43"/>
      <c r="AJ183" s="43"/>
      <c r="AK183" s="43"/>
      <c r="AL183" s="43"/>
      <c r="AM183" s="43"/>
      <c r="AN183" s="43"/>
      <c r="AO183" s="43"/>
      <c r="AP183" s="43"/>
      <c r="AQ183" s="29"/>
    </row>
    <row r="184" spans="1:43" ht="24" x14ac:dyDescent="0.25">
      <c r="A184" s="65">
        <v>42937</v>
      </c>
      <c r="B184" s="26" t="s">
        <v>95</v>
      </c>
      <c r="C184" s="26" t="s">
        <v>65</v>
      </c>
      <c r="D184" s="82" t="s">
        <v>1261</v>
      </c>
      <c r="E184" s="66" t="s">
        <v>6</v>
      </c>
      <c r="F184" s="82" t="s">
        <v>6</v>
      </c>
      <c r="G184" s="82" t="s">
        <v>96</v>
      </c>
      <c r="H184" s="27" t="s">
        <v>6</v>
      </c>
      <c r="I184" s="28" t="s">
        <v>1262</v>
      </c>
      <c r="J184" s="30">
        <v>3201.6</v>
      </c>
      <c r="K184" s="42">
        <v>441.6</v>
      </c>
      <c r="L184" s="42">
        <v>2760</v>
      </c>
      <c r="M184" s="43"/>
      <c r="N184" s="43"/>
      <c r="O184" s="43"/>
      <c r="P184" s="43"/>
      <c r="Q184" s="43"/>
      <c r="R184" s="43"/>
      <c r="S184" s="43"/>
      <c r="T184" s="43"/>
      <c r="U184" s="43"/>
      <c r="V184" s="43"/>
      <c r="W184" s="43"/>
      <c r="X184" s="43"/>
      <c r="Y184" s="43"/>
      <c r="Z184" s="43"/>
      <c r="AA184" s="43"/>
      <c r="AB184" s="43"/>
      <c r="AC184" s="43"/>
      <c r="AD184" s="43"/>
      <c r="AE184" s="43"/>
      <c r="AF184" s="43"/>
      <c r="AG184" s="43"/>
      <c r="AH184" s="43"/>
      <c r="AI184" s="43"/>
      <c r="AJ184" s="43"/>
      <c r="AK184" s="43"/>
      <c r="AL184" s="43"/>
      <c r="AM184" s="43"/>
      <c r="AN184" s="43"/>
      <c r="AO184" s="43"/>
      <c r="AP184" s="43"/>
      <c r="AQ184" s="29"/>
    </row>
    <row r="185" spans="1:43" ht="108" x14ac:dyDescent="0.25">
      <c r="A185" s="65">
        <v>42937</v>
      </c>
      <c r="B185" s="26" t="s">
        <v>88</v>
      </c>
      <c r="C185" s="26" t="s">
        <v>65</v>
      </c>
      <c r="D185" s="82" t="s">
        <v>1263</v>
      </c>
      <c r="E185" s="66" t="s">
        <v>6</v>
      </c>
      <c r="F185" s="82" t="s">
        <v>6</v>
      </c>
      <c r="G185" s="82" t="s">
        <v>871</v>
      </c>
      <c r="H185" s="27" t="s">
        <v>6</v>
      </c>
      <c r="I185" s="28" t="s">
        <v>1264</v>
      </c>
      <c r="J185" s="30">
        <v>22040</v>
      </c>
      <c r="K185" s="42">
        <v>3040</v>
      </c>
      <c r="L185" s="43"/>
      <c r="M185" s="43"/>
      <c r="N185" s="43"/>
      <c r="O185" s="43"/>
      <c r="P185" s="43"/>
      <c r="Q185" s="42">
        <v>19000</v>
      </c>
      <c r="R185" s="43"/>
      <c r="S185" s="43"/>
      <c r="T185" s="43"/>
      <c r="U185" s="43"/>
      <c r="V185" s="43"/>
      <c r="W185" s="43"/>
      <c r="X185" s="43"/>
      <c r="Y185" s="43"/>
      <c r="Z185" s="43"/>
      <c r="AA185" s="43"/>
      <c r="AB185" s="43"/>
      <c r="AC185" s="43"/>
      <c r="AD185" s="43"/>
      <c r="AE185" s="43"/>
      <c r="AF185" s="43"/>
      <c r="AG185" s="43"/>
      <c r="AH185" s="43"/>
      <c r="AI185" s="43"/>
      <c r="AJ185" s="43"/>
      <c r="AK185" s="43"/>
      <c r="AL185" s="43"/>
      <c r="AM185" s="43"/>
      <c r="AN185" s="43"/>
      <c r="AO185" s="43"/>
      <c r="AP185" s="43"/>
      <c r="AQ185" s="29"/>
    </row>
    <row r="186" spans="1:43" ht="48" x14ac:dyDescent="0.25">
      <c r="A186" s="65">
        <v>42937</v>
      </c>
      <c r="B186" s="26" t="s">
        <v>504</v>
      </c>
      <c r="C186" s="26" t="s">
        <v>65</v>
      </c>
      <c r="D186" s="82" t="s">
        <v>1265</v>
      </c>
      <c r="E186" s="66" t="s">
        <v>6</v>
      </c>
      <c r="F186" s="82" t="s">
        <v>6</v>
      </c>
      <c r="G186" s="82" t="s">
        <v>874</v>
      </c>
      <c r="H186" s="27" t="s">
        <v>6</v>
      </c>
      <c r="I186" s="28" t="s">
        <v>1266</v>
      </c>
      <c r="J186" s="30">
        <v>2200</v>
      </c>
      <c r="K186" s="42">
        <v>303.45</v>
      </c>
      <c r="L186" s="42">
        <v>1896.55</v>
      </c>
      <c r="M186" s="43"/>
      <c r="N186" s="43"/>
      <c r="O186" s="43"/>
      <c r="P186" s="43"/>
      <c r="Q186" s="43"/>
      <c r="R186" s="43"/>
      <c r="S186" s="43"/>
      <c r="T186" s="43"/>
      <c r="U186" s="43"/>
      <c r="V186" s="43"/>
      <c r="W186" s="43"/>
      <c r="X186" s="43"/>
      <c r="Y186" s="43"/>
      <c r="Z186" s="43"/>
      <c r="AA186" s="43"/>
      <c r="AB186" s="43"/>
      <c r="AC186" s="43"/>
      <c r="AD186" s="43"/>
      <c r="AE186" s="43"/>
      <c r="AF186" s="43"/>
      <c r="AG186" s="43"/>
      <c r="AH186" s="43"/>
      <c r="AI186" s="43"/>
      <c r="AJ186" s="43"/>
      <c r="AK186" s="43"/>
      <c r="AL186" s="43"/>
      <c r="AM186" s="43"/>
      <c r="AN186" s="43"/>
      <c r="AO186" s="43"/>
      <c r="AP186" s="43"/>
      <c r="AQ186" s="29"/>
    </row>
    <row r="187" spans="1:43" ht="24" x14ac:dyDescent="0.25">
      <c r="A187" s="65">
        <v>42937</v>
      </c>
      <c r="B187" s="26" t="s">
        <v>442</v>
      </c>
      <c r="C187" s="26" t="s">
        <v>65</v>
      </c>
      <c r="D187" s="82" t="s">
        <v>1267</v>
      </c>
      <c r="E187" s="66" t="s">
        <v>6</v>
      </c>
      <c r="F187" s="82" t="s">
        <v>6</v>
      </c>
      <c r="G187" s="82" t="s">
        <v>443</v>
      </c>
      <c r="H187" s="27" t="s">
        <v>6</v>
      </c>
      <c r="I187" s="28" t="s">
        <v>1268</v>
      </c>
      <c r="J187" s="30">
        <v>3654</v>
      </c>
      <c r="K187" s="42">
        <v>504</v>
      </c>
      <c r="L187" s="43"/>
      <c r="M187" s="43"/>
      <c r="N187" s="43"/>
      <c r="O187" s="43"/>
      <c r="P187" s="43"/>
      <c r="Q187" s="43"/>
      <c r="R187" s="43"/>
      <c r="S187" s="43"/>
      <c r="T187" s="43"/>
      <c r="U187" s="43"/>
      <c r="V187" s="43"/>
      <c r="W187" s="43"/>
      <c r="X187" s="43"/>
      <c r="Y187" s="43"/>
      <c r="Z187" s="43"/>
      <c r="AA187" s="43"/>
      <c r="AB187" s="43"/>
      <c r="AC187" s="42">
        <v>3150</v>
      </c>
      <c r="AD187" s="43"/>
      <c r="AE187" s="43"/>
      <c r="AF187" s="43"/>
      <c r="AG187" s="43"/>
      <c r="AH187" s="43"/>
      <c r="AI187" s="43"/>
      <c r="AJ187" s="43"/>
      <c r="AK187" s="43"/>
      <c r="AL187" s="43"/>
      <c r="AM187" s="43"/>
      <c r="AN187" s="43"/>
      <c r="AO187" s="43"/>
      <c r="AP187" s="43"/>
      <c r="AQ187" s="29"/>
    </row>
    <row r="188" spans="1:43" ht="24" x14ac:dyDescent="0.25">
      <c r="A188" s="65">
        <v>42937</v>
      </c>
      <c r="B188" s="26" t="s">
        <v>442</v>
      </c>
      <c r="C188" s="26" t="s">
        <v>65</v>
      </c>
      <c r="D188" s="82" t="s">
        <v>1269</v>
      </c>
      <c r="E188" s="66" t="s">
        <v>6</v>
      </c>
      <c r="F188" s="82" t="s">
        <v>6</v>
      </c>
      <c r="G188" s="82" t="s">
        <v>443</v>
      </c>
      <c r="H188" s="27" t="s">
        <v>6</v>
      </c>
      <c r="I188" s="28" t="s">
        <v>1270</v>
      </c>
      <c r="J188" s="30">
        <v>9280</v>
      </c>
      <c r="K188" s="42">
        <v>1280</v>
      </c>
      <c r="L188" s="43"/>
      <c r="M188" s="43"/>
      <c r="N188" s="43"/>
      <c r="O188" s="43"/>
      <c r="P188" s="43"/>
      <c r="Q188" s="43"/>
      <c r="R188" s="43"/>
      <c r="S188" s="43"/>
      <c r="T188" s="43"/>
      <c r="U188" s="43"/>
      <c r="V188" s="43"/>
      <c r="W188" s="43"/>
      <c r="X188" s="43"/>
      <c r="Y188" s="43"/>
      <c r="Z188" s="43"/>
      <c r="AA188" s="43"/>
      <c r="AB188" s="43"/>
      <c r="AC188" s="42">
        <v>8000</v>
      </c>
      <c r="AD188" s="43"/>
      <c r="AE188" s="43"/>
      <c r="AF188" s="43"/>
      <c r="AG188" s="43"/>
      <c r="AH188" s="43"/>
      <c r="AI188" s="43"/>
      <c r="AJ188" s="43"/>
      <c r="AK188" s="43"/>
      <c r="AL188" s="43"/>
      <c r="AM188" s="43"/>
      <c r="AN188" s="43"/>
      <c r="AO188" s="43"/>
      <c r="AP188" s="43"/>
      <c r="AQ188" s="29"/>
    </row>
    <row r="189" spans="1:43" ht="24" x14ac:dyDescent="0.25">
      <c r="A189" s="65">
        <v>42937</v>
      </c>
      <c r="B189" s="26" t="s">
        <v>442</v>
      </c>
      <c r="C189" s="26" t="s">
        <v>65</v>
      </c>
      <c r="D189" s="82" t="s">
        <v>1271</v>
      </c>
      <c r="E189" s="66" t="s">
        <v>6</v>
      </c>
      <c r="F189" s="82" t="s">
        <v>6</v>
      </c>
      <c r="G189" s="82" t="s">
        <v>443</v>
      </c>
      <c r="H189" s="27" t="s">
        <v>6</v>
      </c>
      <c r="I189" s="28" t="s">
        <v>1272</v>
      </c>
      <c r="J189" s="30">
        <v>5800</v>
      </c>
      <c r="K189" s="42">
        <v>800</v>
      </c>
      <c r="L189" s="43"/>
      <c r="M189" s="43"/>
      <c r="N189" s="43"/>
      <c r="O189" s="43"/>
      <c r="P189" s="43"/>
      <c r="Q189" s="43"/>
      <c r="R189" s="43"/>
      <c r="S189" s="43"/>
      <c r="T189" s="43"/>
      <c r="U189" s="43"/>
      <c r="V189" s="43"/>
      <c r="W189" s="43"/>
      <c r="X189" s="43"/>
      <c r="Y189" s="43"/>
      <c r="Z189" s="43"/>
      <c r="AA189" s="43"/>
      <c r="AB189" s="43"/>
      <c r="AC189" s="42">
        <v>5000</v>
      </c>
      <c r="AD189" s="43"/>
      <c r="AE189" s="43"/>
      <c r="AF189" s="43"/>
      <c r="AG189" s="43"/>
      <c r="AH189" s="43"/>
      <c r="AI189" s="43"/>
      <c r="AJ189" s="43"/>
      <c r="AK189" s="43"/>
      <c r="AL189" s="43"/>
      <c r="AM189" s="43"/>
      <c r="AN189" s="43"/>
      <c r="AO189" s="43"/>
      <c r="AP189" s="43"/>
      <c r="AQ189" s="29"/>
    </row>
    <row r="190" spans="1:43" ht="24" x14ac:dyDescent="0.25">
      <c r="A190" s="65">
        <v>42937</v>
      </c>
      <c r="B190" s="26" t="s">
        <v>205</v>
      </c>
      <c r="C190" s="26" t="s">
        <v>65</v>
      </c>
      <c r="D190" s="82" t="s">
        <v>1273</v>
      </c>
      <c r="E190" s="66" t="s">
        <v>6</v>
      </c>
      <c r="F190" s="82" t="s">
        <v>6</v>
      </c>
      <c r="G190" s="82" t="s">
        <v>378</v>
      </c>
      <c r="H190" s="27" t="s">
        <v>6</v>
      </c>
      <c r="I190" s="28" t="s">
        <v>1274</v>
      </c>
      <c r="J190" s="30">
        <v>9744</v>
      </c>
      <c r="K190" s="42">
        <v>1344</v>
      </c>
      <c r="L190" s="42">
        <v>8400</v>
      </c>
      <c r="M190" s="43"/>
      <c r="N190" s="43"/>
      <c r="O190" s="43"/>
      <c r="P190" s="43"/>
      <c r="Q190" s="43"/>
      <c r="R190" s="43"/>
      <c r="S190" s="43"/>
      <c r="T190" s="43"/>
      <c r="U190" s="43"/>
      <c r="V190" s="43"/>
      <c r="W190" s="43"/>
      <c r="X190" s="43"/>
      <c r="Y190" s="43"/>
      <c r="Z190" s="43"/>
      <c r="AA190" s="43"/>
      <c r="AB190" s="43"/>
      <c r="AC190" s="43"/>
      <c r="AD190" s="43"/>
      <c r="AE190" s="43"/>
      <c r="AF190" s="43"/>
      <c r="AG190" s="43"/>
      <c r="AH190" s="43"/>
      <c r="AI190" s="43"/>
      <c r="AJ190" s="43"/>
      <c r="AK190" s="43"/>
      <c r="AL190" s="43"/>
      <c r="AM190" s="43"/>
      <c r="AN190" s="43"/>
      <c r="AO190" s="43"/>
      <c r="AP190" s="43"/>
      <c r="AQ190" s="29"/>
    </row>
    <row r="191" spans="1:43" ht="24" x14ac:dyDescent="0.25">
      <c r="A191" s="65">
        <v>42938</v>
      </c>
      <c r="B191" s="26" t="s">
        <v>92</v>
      </c>
      <c r="C191" s="26" t="s">
        <v>65</v>
      </c>
      <c r="D191" s="82" t="s">
        <v>1275</v>
      </c>
      <c r="E191" s="66" t="s">
        <v>6</v>
      </c>
      <c r="F191" s="82" t="s">
        <v>6</v>
      </c>
      <c r="G191" s="82" t="s">
        <v>93</v>
      </c>
      <c r="H191" s="27" t="s">
        <v>6</v>
      </c>
      <c r="I191" s="28" t="s">
        <v>1276</v>
      </c>
      <c r="J191" s="30">
        <v>1035.3</v>
      </c>
      <c r="K191" s="42">
        <v>142.80000000000001</v>
      </c>
      <c r="L191" s="43"/>
      <c r="M191" s="43"/>
      <c r="N191" s="43"/>
      <c r="O191" s="43"/>
      <c r="P191" s="42">
        <v>892.5</v>
      </c>
      <c r="Q191" s="43"/>
      <c r="R191" s="43"/>
      <c r="S191" s="43"/>
      <c r="T191" s="43"/>
      <c r="U191" s="43"/>
      <c r="V191" s="43"/>
      <c r="W191" s="43"/>
      <c r="X191" s="43"/>
      <c r="Y191" s="43"/>
      <c r="Z191" s="43"/>
      <c r="AA191" s="43"/>
      <c r="AB191" s="43"/>
      <c r="AC191" s="43"/>
      <c r="AD191" s="43"/>
      <c r="AE191" s="43"/>
      <c r="AF191" s="43"/>
      <c r="AG191" s="43"/>
      <c r="AH191" s="43"/>
      <c r="AI191" s="43"/>
      <c r="AJ191" s="43"/>
      <c r="AK191" s="43"/>
      <c r="AL191" s="43"/>
      <c r="AM191" s="43"/>
      <c r="AN191" s="43"/>
      <c r="AO191" s="43"/>
      <c r="AP191" s="43"/>
      <c r="AQ191" s="29"/>
    </row>
    <row r="192" spans="1:43" ht="24" x14ac:dyDescent="0.25">
      <c r="A192" s="65">
        <v>42938</v>
      </c>
      <c r="B192" s="26" t="s">
        <v>105</v>
      </c>
      <c r="C192" s="26" t="s">
        <v>65</v>
      </c>
      <c r="D192" s="82" t="s">
        <v>1277</v>
      </c>
      <c r="E192" s="66" t="s">
        <v>6</v>
      </c>
      <c r="F192" s="82" t="s">
        <v>6</v>
      </c>
      <c r="G192" s="82" t="s">
        <v>873</v>
      </c>
      <c r="H192" s="27" t="s">
        <v>6</v>
      </c>
      <c r="I192" s="28" t="s">
        <v>1278</v>
      </c>
      <c r="J192" s="30">
        <v>4800</v>
      </c>
      <c r="K192" s="42">
        <v>662.07</v>
      </c>
      <c r="L192" s="43"/>
      <c r="M192" s="43"/>
      <c r="N192" s="43"/>
      <c r="O192" s="43"/>
      <c r="P192" s="43"/>
      <c r="Q192" s="42">
        <v>4137.93</v>
      </c>
      <c r="R192" s="43"/>
      <c r="S192" s="43"/>
      <c r="T192" s="43"/>
      <c r="U192" s="43"/>
      <c r="V192" s="43"/>
      <c r="W192" s="43"/>
      <c r="X192" s="43"/>
      <c r="Y192" s="43"/>
      <c r="Z192" s="43"/>
      <c r="AA192" s="43"/>
      <c r="AB192" s="43"/>
      <c r="AC192" s="43"/>
      <c r="AD192" s="43"/>
      <c r="AE192" s="43"/>
      <c r="AF192" s="43"/>
      <c r="AG192" s="43"/>
      <c r="AH192" s="43"/>
      <c r="AI192" s="43"/>
      <c r="AJ192" s="43"/>
      <c r="AK192" s="43"/>
      <c r="AL192" s="43"/>
      <c r="AM192" s="43"/>
      <c r="AN192" s="43"/>
      <c r="AO192" s="43"/>
      <c r="AP192" s="43"/>
      <c r="AQ192" s="29"/>
    </row>
    <row r="193" spans="1:43" ht="24" x14ac:dyDescent="0.25">
      <c r="A193" s="70">
        <v>42938</v>
      </c>
      <c r="B193" s="71" t="s">
        <v>104</v>
      </c>
      <c r="C193" s="71" t="s">
        <v>65</v>
      </c>
      <c r="D193" s="87" t="s">
        <v>1279</v>
      </c>
      <c r="E193" s="73" t="s">
        <v>6</v>
      </c>
      <c r="F193" s="87" t="s">
        <v>6</v>
      </c>
      <c r="G193" s="87" t="s">
        <v>887</v>
      </c>
      <c r="H193" s="72" t="s">
        <v>6</v>
      </c>
      <c r="I193" s="74" t="s">
        <v>1280</v>
      </c>
      <c r="J193" s="75">
        <v>14384</v>
      </c>
      <c r="K193" s="77">
        <v>1984</v>
      </c>
      <c r="L193" s="78"/>
      <c r="M193" s="78"/>
      <c r="N193" s="78"/>
      <c r="O193" s="77">
        <v>12400</v>
      </c>
      <c r="P193" s="78"/>
      <c r="Q193" s="78"/>
      <c r="R193" s="78"/>
      <c r="S193" s="78"/>
      <c r="T193" s="78"/>
      <c r="U193" s="78"/>
      <c r="V193" s="78"/>
      <c r="W193" s="78"/>
      <c r="X193" s="78"/>
      <c r="Y193" s="78"/>
      <c r="Z193" s="78"/>
      <c r="AA193" s="78"/>
      <c r="AB193" s="43"/>
      <c r="AC193" s="43"/>
      <c r="AD193" s="43"/>
      <c r="AE193" s="43"/>
      <c r="AF193" s="43"/>
      <c r="AG193" s="43"/>
      <c r="AH193" s="43"/>
      <c r="AI193" s="43"/>
      <c r="AJ193" s="43"/>
      <c r="AK193" s="43"/>
      <c r="AL193" s="43"/>
      <c r="AM193" s="43"/>
      <c r="AN193" s="43"/>
      <c r="AO193" s="43"/>
      <c r="AP193" s="43"/>
      <c r="AQ193" s="29"/>
    </row>
    <row r="194" spans="1:43" ht="84" x14ac:dyDescent="0.25">
      <c r="A194" s="211">
        <v>42938</v>
      </c>
      <c r="B194" s="212" t="s">
        <v>88</v>
      </c>
      <c r="C194" s="213" t="s">
        <v>65</v>
      </c>
      <c r="D194" s="212" t="s">
        <v>1281</v>
      </c>
      <c r="E194" s="214" t="s">
        <v>6</v>
      </c>
      <c r="F194" s="212" t="s">
        <v>6</v>
      </c>
      <c r="G194" s="212" t="s">
        <v>871</v>
      </c>
      <c r="H194" s="221" t="s">
        <v>6</v>
      </c>
      <c r="I194" s="215" t="s">
        <v>1282</v>
      </c>
      <c r="J194" s="217">
        <v>11020</v>
      </c>
      <c r="K194" s="218">
        <v>1520</v>
      </c>
      <c r="L194" s="219"/>
      <c r="M194" s="219"/>
      <c r="N194" s="219"/>
      <c r="O194" s="219"/>
      <c r="P194" s="219"/>
      <c r="Q194" s="218">
        <v>9500</v>
      </c>
      <c r="R194" s="219"/>
      <c r="S194" s="219"/>
      <c r="T194" s="219"/>
      <c r="U194" s="219"/>
      <c r="V194" s="219"/>
      <c r="W194" s="219"/>
      <c r="X194" s="219"/>
      <c r="Y194" s="219"/>
      <c r="Z194" s="219"/>
      <c r="AA194" s="219"/>
      <c r="AB194" s="43"/>
      <c r="AC194" s="43"/>
      <c r="AD194" s="43"/>
      <c r="AE194" s="43"/>
      <c r="AF194" s="43"/>
      <c r="AG194" s="43"/>
      <c r="AH194" s="43"/>
      <c r="AI194" s="43"/>
      <c r="AJ194" s="43"/>
      <c r="AK194" s="43"/>
      <c r="AL194" s="43"/>
      <c r="AM194" s="43"/>
      <c r="AN194" s="43"/>
      <c r="AO194" s="43"/>
      <c r="AP194" s="43"/>
      <c r="AQ194" s="29"/>
    </row>
    <row r="195" spans="1:43" ht="24" x14ac:dyDescent="0.25">
      <c r="A195" s="201">
        <v>42938</v>
      </c>
      <c r="B195" s="202" t="s">
        <v>214</v>
      </c>
      <c r="C195" s="202" t="s">
        <v>65</v>
      </c>
      <c r="D195" s="203" t="s">
        <v>1283</v>
      </c>
      <c r="E195" s="204" t="s">
        <v>6</v>
      </c>
      <c r="F195" s="203" t="s">
        <v>6</v>
      </c>
      <c r="G195" s="203" t="s">
        <v>892</v>
      </c>
      <c r="H195" s="220" t="s">
        <v>6</v>
      </c>
      <c r="I195" s="205" t="s">
        <v>1284</v>
      </c>
      <c r="J195" s="207">
        <v>18560</v>
      </c>
      <c r="K195" s="208">
        <v>2560</v>
      </c>
      <c r="L195" s="208">
        <v>16000</v>
      </c>
      <c r="M195" s="209"/>
      <c r="N195" s="209"/>
      <c r="O195" s="209"/>
      <c r="P195" s="209"/>
      <c r="Q195" s="209"/>
      <c r="R195" s="209"/>
      <c r="S195" s="209"/>
      <c r="T195" s="209"/>
      <c r="U195" s="209"/>
      <c r="V195" s="209"/>
      <c r="W195" s="209"/>
      <c r="X195" s="209"/>
      <c r="Y195" s="209"/>
      <c r="Z195" s="209"/>
      <c r="AA195" s="209"/>
      <c r="AB195" s="43"/>
      <c r="AC195" s="43"/>
      <c r="AD195" s="43"/>
      <c r="AE195" s="43"/>
      <c r="AF195" s="43"/>
      <c r="AG195" s="43"/>
      <c r="AH195" s="43"/>
      <c r="AI195" s="43"/>
      <c r="AJ195" s="43"/>
      <c r="AK195" s="43"/>
      <c r="AL195" s="43"/>
      <c r="AM195" s="43"/>
      <c r="AN195" s="43"/>
      <c r="AO195" s="43"/>
      <c r="AP195" s="43"/>
      <c r="AQ195" s="29"/>
    </row>
    <row r="196" spans="1:43" ht="24" x14ac:dyDescent="0.25">
      <c r="A196" s="65">
        <v>42938</v>
      </c>
      <c r="B196" s="26" t="s">
        <v>92</v>
      </c>
      <c r="C196" s="26" t="s">
        <v>65</v>
      </c>
      <c r="D196" s="82" t="s">
        <v>1285</v>
      </c>
      <c r="E196" s="66" t="s">
        <v>6</v>
      </c>
      <c r="F196" s="82" t="s">
        <v>6</v>
      </c>
      <c r="G196" s="82" t="s">
        <v>93</v>
      </c>
      <c r="H196" s="27" t="s">
        <v>6</v>
      </c>
      <c r="I196" s="28" t="s">
        <v>1276</v>
      </c>
      <c r="J196" s="30">
        <v>3105.9</v>
      </c>
      <c r="K196" s="42">
        <v>428.4</v>
      </c>
      <c r="L196" s="43"/>
      <c r="M196" s="43"/>
      <c r="N196" s="43"/>
      <c r="O196" s="43"/>
      <c r="P196" s="42">
        <v>2677.5</v>
      </c>
      <c r="Q196" s="43"/>
      <c r="R196" s="43"/>
      <c r="S196" s="43"/>
      <c r="T196" s="43"/>
      <c r="U196" s="43"/>
      <c r="V196" s="43"/>
      <c r="W196" s="43"/>
      <c r="X196" s="43"/>
      <c r="Y196" s="43"/>
      <c r="Z196" s="43"/>
      <c r="AA196" s="43"/>
      <c r="AB196" s="43"/>
      <c r="AC196" s="43"/>
      <c r="AD196" s="43"/>
      <c r="AE196" s="43"/>
      <c r="AF196" s="43"/>
      <c r="AG196" s="43"/>
      <c r="AH196" s="43"/>
      <c r="AI196" s="43"/>
      <c r="AJ196" s="43"/>
      <c r="AK196" s="43"/>
      <c r="AL196" s="43"/>
      <c r="AM196" s="43"/>
      <c r="AN196" s="43"/>
      <c r="AO196" s="43"/>
      <c r="AP196" s="43"/>
      <c r="AQ196" s="29"/>
    </row>
    <row r="197" spans="1:43" ht="96" x14ac:dyDescent="0.25">
      <c r="A197" s="65">
        <v>42940</v>
      </c>
      <c r="B197" s="26" t="s">
        <v>88</v>
      </c>
      <c r="C197" s="26" t="s">
        <v>65</v>
      </c>
      <c r="D197" s="82" t="s">
        <v>1286</v>
      </c>
      <c r="E197" s="66" t="s">
        <v>6</v>
      </c>
      <c r="F197" s="82" t="s">
        <v>6</v>
      </c>
      <c r="G197" s="82" t="s">
        <v>871</v>
      </c>
      <c r="H197" s="27" t="s">
        <v>6</v>
      </c>
      <c r="I197" s="28" t="s">
        <v>1287</v>
      </c>
      <c r="J197" s="30">
        <v>4292</v>
      </c>
      <c r="K197" s="42">
        <v>592</v>
      </c>
      <c r="L197" s="43"/>
      <c r="M197" s="43"/>
      <c r="N197" s="43"/>
      <c r="O197" s="43"/>
      <c r="P197" s="43"/>
      <c r="Q197" s="42">
        <v>3700</v>
      </c>
      <c r="R197" s="43"/>
      <c r="S197" s="43"/>
      <c r="T197" s="43"/>
      <c r="U197" s="43"/>
      <c r="V197" s="43"/>
      <c r="W197" s="43"/>
      <c r="X197" s="43"/>
      <c r="Y197" s="43"/>
      <c r="Z197" s="43"/>
      <c r="AA197" s="43"/>
      <c r="AB197" s="43"/>
      <c r="AC197" s="43"/>
      <c r="AD197" s="43"/>
      <c r="AE197" s="43"/>
      <c r="AF197" s="43"/>
      <c r="AG197" s="43"/>
      <c r="AH197" s="43"/>
      <c r="AI197" s="43"/>
      <c r="AJ197" s="43"/>
      <c r="AK197" s="43"/>
      <c r="AL197" s="43"/>
      <c r="AM197" s="43"/>
      <c r="AN197" s="43"/>
      <c r="AO197" s="43"/>
      <c r="AP197" s="43"/>
      <c r="AQ197" s="29"/>
    </row>
    <row r="198" spans="1:43" ht="60" x14ac:dyDescent="0.25">
      <c r="A198" s="65">
        <v>42941</v>
      </c>
      <c r="B198" s="26" t="s">
        <v>182</v>
      </c>
      <c r="C198" s="26" t="s">
        <v>65</v>
      </c>
      <c r="D198" s="82" t="s">
        <v>1288</v>
      </c>
      <c r="E198" s="66" t="s">
        <v>6</v>
      </c>
      <c r="F198" s="82" t="s">
        <v>6</v>
      </c>
      <c r="G198" s="82" t="s">
        <v>876</v>
      </c>
      <c r="H198" s="27" t="s">
        <v>6</v>
      </c>
      <c r="I198" s="28" t="s">
        <v>1289</v>
      </c>
      <c r="J198" s="30">
        <v>21420</v>
      </c>
      <c r="K198" s="42">
        <v>2954.49</v>
      </c>
      <c r="L198" s="43"/>
      <c r="M198" s="43"/>
      <c r="N198" s="43"/>
      <c r="O198" s="43"/>
      <c r="P198" s="43"/>
      <c r="Q198" s="42">
        <v>18465.509999999998</v>
      </c>
      <c r="R198" s="43"/>
      <c r="S198" s="43"/>
      <c r="T198" s="43"/>
      <c r="U198" s="43"/>
      <c r="V198" s="43"/>
      <c r="W198" s="43"/>
      <c r="X198" s="43"/>
      <c r="Y198" s="43"/>
      <c r="Z198" s="43"/>
      <c r="AA198" s="43"/>
      <c r="AB198" s="43"/>
      <c r="AC198" s="43"/>
      <c r="AD198" s="43"/>
      <c r="AE198" s="43"/>
      <c r="AF198" s="43"/>
      <c r="AG198" s="43"/>
      <c r="AH198" s="43"/>
      <c r="AI198" s="43"/>
      <c r="AJ198" s="43"/>
      <c r="AK198" s="43"/>
      <c r="AL198" s="43"/>
      <c r="AM198" s="43"/>
      <c r="AN198" s="43"/>
      <c r="AO198" s="43"/>
      <c r="AP198" s="43"/>
      <c r="AQ198" s="29"/>
    </row>
    <row r="199" spans="1:43" ht="36" x14ac:dyDescent="0.25">
      <c r="A199" s="65">
        <v>42941</v>
      </c>
      <c r="B199" s="26" t="s">
        <v>88</v>
      </c>
      <c r="C199" s="26" t="s">
        <v>65</v>
      </c>
      <c r="D199" s="82" t="s">
        <v>1290</v>
      </c>
      <c r="E199" s="66" t="s">
        <v>6</v>
      </c>
      <c r="F199" s="82" t="s">
        <v>6</v>
      </c>
      <c r="G199" s="82" t="s">
        <v>871</v>
      </c>
      <c r="H199" s="27" t="s">
        <v>6</v>
      </c>
      <c r="I199" s="28" t="s">
        <v>1291</v>
      </c>
      <c r="J199" s="30">
        <v>2320</v>
      </c>
      <c r="K199" s="42">
        <v>320</v>
      </c>
      <c r="L199" s="43"/>
      <c r="M199" s="43"/>
      <c r="N199" s="43"/>
      <c r="O199" s="43"/>
      <c r="P199" s="43"/>
      <c r="Q199" s="42">
        <v>2000</v>
      </c>
      <c r="R199" s="43"/>
      <c r="S199" s="43"/>
      <c r="T199" s="43"/>
      <c r="U199" s="43"/>
      <c r="V199" s="43"/>
      <c r="W199" s="43"/>
      <c r="X199" s="43"/>
      <c r="Y199" s="43"/>
      <c r="Z199" s="43"/>
      <c r="AA199" s="43"/>
      <c r="AB199" s="43"/>
      <c r="AC199" s="43"/>
      <c r="AD199" s="43"/>
      <c r="AE199" s="43"/>
      <c r="AF199" s="43"/>
      <c r="AG199" s="43"/>
      <c r="AH199" s="43"/>
      <c r="AI199" s="43"/>
      <c r="AJ199" s="43"/>
      <c r="AK199" s="43"/>
      <c r="AL199" s="43"/>
      <c r="AM199" s="43"/>
      <c r="AN199" s="43"/>
      <c r="AO199" s="43"/>
      <c r="AP199" s="43"/>
      <c r="AQ199" s="29"/>
    </row>
    <row r="200" spans="1:43" ht="48" x14ac:dyDescent="0.25">
      <c r="A200" s="65">
        <v>42941</v>
      </c>
      <c r="B200" s="26" t="s">
        <v>138</v>
      </c>
      <c r="C200" s="26" t="s">
        <v>65</v>
      </c>
      <c r="D200" s="82" t="s">
        <v>1292</v>
      </c>
      <c r="E200" s="66" t="s">
        <v>6</v>
      </c>
      <c r="F200" s="82" t="s">
        <v>6</v>
      </c>
      <c r="G200" s="82" t="s">
        <v>139</v>
      </c>
      <c r="H200" s="27" t="s">
        <v>6</v>
      </c>
      <c r="I200" s="28" t="s">
        <v>1293</v>
      </c>
      <c r="J200" s="30">
        <v>4930</v>
      </c>
      <c r="K200" s="42">
        <v>680</v>
      </c>
      <c r="L200" s="43"/>
      <c r="M200" s="43"/>
      <c r="N200" s="43"/>
      <c r="O200" s="43"/>
      <c r="P200" s="43"/>
      <c r="Q200" s="43"/>
      <c r="R200" s="43"/>
      <c r="S200" s="43"/>
      <c r="T200" s="43"/>
      <c r="U200" s="42">
        <v>4250</v>
      </c>
      <c r="V200" s="43"/>
      <c r="W200" s="43"/>
      <c r="X200" s="43"/>
      <c r="Y200" s="43"/>
      <c r="Z200" s="43"/>
      <c r="AA200" s="43"/>
      <c r="AB200" s="43"/>
      <c r="AC200" s="43"/>
      <c r="AD200" s="43"/>
      <c r="AE200" s="43"/>
      <c r="AF200" s="43"/>
      <c r="AG200" s="43"/>
      <c r="AH200" s="43"/>
      <c r="AI200" s="43"/>
      <c r="AJ200" s="43"/>
      <c r="AK200" s="43"/>
      <c r="AL200" s="43"/>
      <c r="AM200" s="43"/>
      <c r="AN200" s="43"/>
      <c r="AO200" s="43"/>
      <c r="AP200" s="43"/>
      <c r="AQ200" s="29"/>
    </row>
    <row r="201" spans="1:43" ht="96" x14ac:dyDescent="0.25">
      <c r="A201" s="65">
        <v>42941</v>
      </c>
      <c r="B201" s="26" t="s">
        <v>101</v>
      </c>
      <c r="C201" s="26" t="s">
        <v>65</v>
      </c>
      <c r="D201" s="82" t="s">
        <v>1294</v>
      </c>
      <c r="E201" s="66" t="s">
        <v>6</v>
      </c>
      <c r="F201" s="82" t="s">
        <v>6</v>
      </c>
      <c r="G201" s="82" t="s">
        <v>102</v>
      </c>
      <c r="H201" s="27" t="s">
        <v>6</v>
      </c>
      <c r="I201" s="28" t="s">
        <v>1295</v>
      </c>
      <c r="J201" s="30">
        <v>35938</v>
      </c>
      <c r="K201" s="42">
        <v>4956.96</v>
      </c>
      <c r="L201" s="43"/>
      <c r="M201" s="43"/>
      <c r="N201" s="43"/>
      <c r="O201" s="43"/>
      <c r="P201" s="43"/>
      <c r="Q201" s="42">
        <v>30981.040000000001</v>
      </c>
      <c r="R201" s="43"/>
      <c r="S201" s="43"/>
      <c r="T201" s="43"/>
      <c r="U201" s="43"/>
      <c r="V201" s="43"/>
      <c r="W201" s="43"/>
      <c r="X201" s="43"/>
      <c r="Y201" s="43"/>
      <c r="Z201" s="43"/>
      <c r="AA201" s="43"/>
      <c r="AB201" s="43"/>
      <c r="AC201" s="43"/>
      <c r="AD201" s="43"/>
      <c r="AE201" s="43"/>
      <c r="AF201" s="43"/>
      <c r="AG201" s="43"/>
      <c r="AH201" s="43"/>
      <c r="AI201" s="43"/>
      <c r="AJ201" s="43"/>
      <c r="AK201" s="43"/>
      <c r="AL201" s="43"/>
      <c r="AM201" s="43"/>
      <c r="AN201" s="43"/>
      <c r="AO201" s="43"/>
      <c r="AP201" s="43"/>
      <c r="AQ201" s="29"/>
    </row>
    <row r="202" spans="1:43" ht="120" x14ac:dyDescent="0.25">
      <c r="A202" s="65">
        <v>42941</v>
      </c>
      <c r="B202" s="26" t="s">
        <v>99</v>
      </c>
      <c r="C202" s="26" t="s">
        <v>65</v>
      </c>
      <c r="D202" s="82" t="s">
        <v>1296</v>
      </c>
      <c r="E202" s="66" t="s">
        <v>6</v>
      </c>
      <c r="F202" s="82" t="s">
        <v>6</v>
      </c>
      <c r="G202" s="82" t="s">
        <v>875</v>
      </c>
      <c r="H202" s="27" t="s">
        <v>6</v>
      </c>
      <c r="I202" s="28" t="s">
        <v>1297</v>
      </c>
      <c r="J202" s="30">
        <v>15721.25</v>
      </c>
      <c r="K202" s="42">
        <v>2168.4499999999998</v>
      </c>
      <c r="L202" s="43"/>
      <c r="M202" s="43"/>
      <c r="N202" s="43"/>
      <c r="O202" s="43"/>
      <c r="P202" s="43"/>
      <c r="Q202" s="42">
        <v>13552.8</v>
      </c>
      <c r="R202" s="43"/>
      <c r="S202" s="43"/>
      <c r="T202" s="43"/>
      <c r="U202" s="43"/>
      <c r="V202" s="43"/>
      <c r="W202" s="43"/>
      <c r="X202" s="43"/>
      <c r="Y202" s="43"/>
      <c r="Z202" s="43"/>
      <c r="AA202" s="43"/>
      <c r="AB202" s="43"/>
      <c r="AC202" s="43"/>
      <c r="AD202" s="43"/>
      <c r="AE202" s="43"/>
      <c r="AF202" s="43"/>
      <c r="AG202" s="43"/>
      <c r="AH202" s="43"/>
      <c r="AI202" s="43"/>
      <c r="AJ202" s="43"/>
      <c r="AK202" s="43"/>
      <c r="AL202" s="43"/>
      <c r="AM202" s="43"/>
      <c r="AN202" s="43"/>
      <c r="AO202" s="43"/>
      <c r="AP202" s="43"/>
      <c r="AQ202" s="29"/>
    </row>
    <row r="203" spans="1:43" ht="108" x14ac:dyDescent="0.25">
      <c r="A203" s="65">
        <v>42941</v>
      </c>
      <c r="B203" s="26" t="s">
        <v>69</v>
      </c>
      <c r="C203" s="26" t="s">
        <v>65</v>
      </c>
      <c r="D203" s="82" t="s">
        <v>1298</v>
      </c>
      <c r="E203" s="66" t="s">
        <v>6</v>
      </c>
      <c r="F203" s="82" t="s">
        <v>6</v>
      </c>
      <c r="G203" s="82" t="s">
        <v>879</v>
      </c>
      <c r="H203" s="27" t="s">
        <v>6</v>
      </c>
      <c r="I203" s="28" t="s">
        <v>1299</v>
      </c>
      <c r="J203" s="30">
        <v>50470</v>
      </c>
      <c r="K203" s="42">
        <v>6961.38</v>
      </c>
      <c r="L203" s="43"/>
      <c r="M203" s="43"/>
      <c r="N203" s="43"/>
      <c r="O203" s="43"/>
      <c r="P203" s="43"/>
      <c r="Q203" s="42">
        <v>43508.62</v>
      </c>
      <c r="R203" s="43"/>
      <c r="S203" s="43"/>
      <c r="T203" s="43"/>
      <c r="U203" s="43"/>
      <c r="V203" s="43"/>
      <c r="W203" s="43"/>
      <c r="X203" s="43"/>
      <c r="Y203" s="43"/>
      <c r="Z203" s="43"/>
      <c r="AA203" s="43"/>
      <c r="AB203" s="43"/>
      <c r="AC203" s="43"/>
      <c r="AD203" s="43"/>
      <c r="AE203" s="43"/>
      <c r="AF203" s="43"/>
      <c r="AG203" s="43"/>
      <c r="AH203" s="43"/>
      <c r="AI203" s="43"/>
      <c r="AJ203" s="43"/>
      <c r="AK203" s="43"/>
      <c r="AL203" s="43"/>
      <c r="AM203" s="43"/>
      <c r="AN203" s="43"/>
      <c r="AO203" s="43"/>
      <c r="AP203" s="43"/>
      <c r="AQ203" s="29"/>
    </row>
    <row r="204" spans="1:43" ht="24" x14ac:dyDescent="0.25">
      <c r="A204" s="65">
        <v>42941</v>
      </c>
      <c r="B204" s="26" t="s">
        <v>99</v>
      </c>
      <c r="C204" s="26" t="s">
        <v>65</v>
      </c>
      <c r="D204" s="82" t="s">
        <v>1300</v>
      </c>
      <c r="E204" s="66" t="s">
        <v>6</v>
      </c>
      <c r="F204" s="82" t="s">
        <v>6</v>
      </c>
      <c r="G204" s="82" t="s">
        <v>875</v>
      </c>
      <c r="H204" s="27" t="s">
        <v>6</v>
      </c>
      <c r="I204" s="28" t="s">
        <v>1301</v>
      </c>
      <c r="J204" s="30">
        <v>2079.9699999999998</v>
      </c>
      <c r="K204" s="42">
        <v>286.89</v>
      </c>
      <c r="L204" s="43"/>
      <c r="M204" s="43"/>
      <c r="N204" s="43"/>
      <c r="O204" s="43"/>
      <c r="P204" s="43"/>
      <c r="Q204" s="42">
        <v>1793.08</v>
      </c>
      <c r="R204" s="43"/>
      <c r="S204" s="43"/>
      <c r="T204" s="43"/>
      <c r="U204" s="43"/>
      <c r="V204" s="43"/>
      <c r="W204" s="43"/>
      <c r="X204" s="43"/>
      <c r="Y204" s="43"/>
      <c r="Z204" s="43"/>
      <c r="AA204" s="43"/>
      <c r="AB204" s="43"/>
      <c r="AC204" s="43"/>
      <c r="AD204" s="43"/>
      <c r="AE204" s="43"/>
      <c r="AF204" s="43"/>
      <c r="AG204" s="43"/>
      <c r="AH204" s="43"/>
      <c r="AI204" s="43"/>
      <c r="AJ204" s="43"/>
      <c r="AK204" s="43"/>
      <c r="AL204" s="43"/>
      <c r="AM204" s="43"/>
      <c r="AN204" s="43"/>
      <c r="AO204" s="43"/>
      <c r="AP204" s="43"/>
      <c r="AQ204" s="29"/>
    </row>
    <row r="205" spans="1:43" ht="72" x14ac:dyDescent="0.25">
      <c r="A205" s="65">
        <v>42941</v>
      </c>
      <c r="B205" s="26" t="s">
        <v>352</v>
      </c>
      <c r="C205" s="26" t="s">
        <v>65</v>
      </c>
      <c r="D205" s="82" t="s">
        <v>1302</v>
      </c>
      <c r="E205" s="66" t="s">
        <v>6</v>
      </c>
      <c r="F205" s="82" t="s">
        <v>6</v>
      </c>
      <c r="G205" s="82" t="s">
        <v>1303</v>
      </c>
      <c r="H205" s="27" t="s">
        <v>6</v>
      </c>
      <c r="I205" s="28" t="s">
        <v>1304</v>
      </c>
      <c r="J205" s="30">
        <v>3770</v>
      </c>
      <c r="K205" s="42">
        <v>520</v>
      </c>
      <c r="L205" s="43"/>
      <c r="M205" s="43"/>
      <c r="N205" s="43"/>
      <c r="O205" s="43"/>
      <c r="P205" s="43"/>
      <c r="Q205" s="43"/>
      <c r="R205" s="43"/>
      <c r="S205" s="42">
        <v>3250</v>
      </c>
      <c r="T205" s="43"/>
      <c r="U205" s="43"/>
      <c r="V205" s="43"/>
      <c r="W205" s="43"/>
      <c r="X205" s="43"/>
      <c r="Y205" s="43"/>
      <c r="Z205" s="43"/>
      <c r="AA205" s="43"/>
      <c r="AB205" s="43"/>
      <c r="AC205" s="43"/>
      <c r="AD205" s="43"/>
      <c r="AE205" s="43"/>
      <c r="AF205" s="43"/>
      <c r="AG205" s="43"/>
      <c r="AH205" s="43"/>
      <c r="AI205" s="43"/>
      <c r="AJ205" s="43"/>
      <c r="AK205" s="43"/>
      <c r="AL205" s="43"/>
      <c r="AM205" s="43"/>
      <c r="AN205" s="43"/>
      <c r="AO205" s="43"/>
      <c r="AP205" s="43"/>
      <c r="AQ205" s="29"/>
    </row>
    <row r="206" spans="1:43" ht="24" x14ac:dyDescent="0.25">
      <c r="A206" s="65">
        <v>42942</v>
      </c>
      <c r="B206" s="26" t="s">
        <v>88</v>
      </c>
      <c r="C206" s="26" t="s">
        <v>65</v>
      </c>
      <c r="D206" s="82" t="s">
        <v>1305</v>
      </c>
      <c r="E206" s="66" t="s">
        <v>6</v>
      </c>
      <c r="F206" s="82" t="s">
        <v>6</v>
      </c>
      <c r="G206" s="82" t="s">
        <v>871</v>
      </c>
      <c r="H206" s="27" t="s">
        <v>6</v>
      </c>
      <c r="I206" s="28" t="s">
        <v>878</v>
      </c>
      <c r="J206" s="30">
        <v>696</v>
      </c>
      <c r="K206" s="42">
        <v>96</v>
      </c>
      <c r="L206" s="43"/>
      <c r="M206" s="43"/>
      <c r="N206" s="43"/>
      <c r="O206" s="43"/>
      <c r="P206" s="43"/>
      <c r="Q206" s="42">
        <v>600</v>
      </c>
      <c r="R206" s="43"/>
      <c r="S206" s="43"/>
      <c r="T206" s="43"/>
      <c r="U206" s="43"/>
      <c r="V206" s="43"/>
      <c r="W206" s="43"/>
      <c r="X206" s="43"/>
      <c r="Y206" s="43"/>
      <c r="Z206" s="43"/>
      <c r="AA206" s="43"/>
      <c r="AB206" s="43"/>
      <c r="AC206" s="43"/>
      <c r="AD206" s="43"/>
      <c r="AE206" s="43"/>
      <c r="AF206" s="43"/>
      <c r="AG206" s="43"/>
      <c r="AH206" s="43"/>
      <c r="AI206" s="43"/>
      <c r="AJ206" s="43"/>
      <c r="AK206" s="43"/>
      <c r="AL206" s="43"/>
      <c r="AM206" s="43"/>
      <c r="AN206" s="43"/>
      <c r="AO206" s="43"/>
      <c r="AP206" s="43"/>
      <c r="AQ206" s="29"/>
    </row>
    <row r="207" spans="1:43" ht="48" x14ac:dyDescent="0.25">
      <c r="A207" s="65">
        <v>42942</v>
      </c>
      <c r="B207" s="26" t="s">
        <v>105</v>
      </c>
      <c r="C207" s="26" t="s">
        <v>65</v>
      </c>
      <c r="D207" s="82" t="s">
        <v>1306</v>
      </c>
      <c r="E207" s="66" t="s">
        <v>6</v>
      </c>
      <c r="F207" s="82" t="s">
        <v>6</v>
      </c>
      <c r="G207" s="82" t="s">
        <v>873</v>
      </c>
      <c r="H207" s="27" t="s">
        <v>6</v>
      </c>
      <c r="I207" s="28" t="s">
        <v>1307</v>
      </c>
      <c r="J207" s="30">
        <v>12400</v>
      </c>
      <c r="K207" s="42">
        <v>1710.36</v>
      </c>
      <c r="L207" s="43"/>
      <c r="M207" s="43"/>
      <c r="N207" s="43"/>
      <c r="O207" s="43"/>
      <c r="P207" s="43"/>
      <c r="Q207" s="42">
        <v>10689.64</v>
      </c>
      <c r="R207" s="43"/>
      <c r="S207" s="43"/>
      <c r="T207" s="43"/>
      <c r="U207" s="43"/>
      <c r="V207" s="43"/>
      <c r="W207" s="43"/>
      <c r="X207" s="43"/>
      <c r="Y207" s="43"/>
      <c r="Z207" s="43"/>
      <c r="AA207" s="43"/>
      <c r="AB207" s="43"/>
      <c r="AC207" s="43"/>
      <c r="AD207" s="43"/>
      <c r="AE207" s="43"/>
      <c r="AF207" s="43"/>
      <c r="AG207" s="43"/>
      <c r="AH207" s="43"/>
      <c r="AI207" s="43"/>
      <c r="AJ207" s="43"/>
      <c r="AK207" s="43"/>
      <c r="AL207" s="43"/>
      <c r="AM207" s="43"/>
      <c r="AN207" s="43"/>
      <c r="AO207" s="43"/>
      <c r="AP207" s="43"/>
      <c r="AQ207" s="29"/>
    </row>
    <row r="208" spans="1:43" ht="24" x14ac:dyDescent="0.25">
      <c r="A208" s="65">
        <v>42942</v>
      </c>
      <c r="B208" s="26" t="s">
        <v>187</v>
      </c>
      <c r="C208" s="26" t="s">
        <v>65</v>
      </c>
      <c r="D208" s="82" t="s">
        <v>1308</v>
      </c>
      <c r="E208" s="66" t="s">
        <v>6</v>
      </c>
      <c r="F208" s="82" t="s">
        <v>6</v>
      </c>
      <c r="G208" s="82" t="s">
        <v>881</v>
      </c>
      <c r="H208" s="27" t="s">
        <v>6</v>
      </c>
      <c r="I208" s="28" t="s">
        <v>1309</v>
      </c>
      <c r="J208" s="30">
        <v>47471</v>
      </c>
      <c r="K208" s="42">
        <v>6547.75</v>
      </c>
      <c r="L208" s="43"/>
      <c r="M208" s="43"/>
      <c r="N208" s="43"/>
      <c r="O208" s="43"/>
      <c r="P208" s="43"/>
      <c r="Q208" s="42">
        <v>40923.25</v>
      </c>
      <c r="R208" s="43"/>
      <c r="S208" s="43"/>
      <c r="T208" s="43"/>
      <c r="U208" s="43"/>
      <c r="V208" s="43"/>
      <c r="W208" s="43"/>
      <c r="X208" s="43"/>
      <c r="Y208" s="43"/>
      <c r="Z208" s="43"/>
      <c r="AA208" s="43"/>
      <c r="AB208" s="43"/>
      <c r="AC208" s="43"/>
      <c r="AD208" s="43"/>
      <c r="AE208" s="43"/>
      <c r="AF208" s="43"/>
      <c r="AG208" s="43"/>
      <c r="AH208" s="43"/>
      <c r="AI208" s="43"/>
      <c r="AJ208" s="43"/>
      <c r="AK208" s="43"/>
      <c r="AL208" s="43"/>
      <c r="AM208" s="43"/>
      <c r="AN208" s="43"/>
      <c r="AO208" s="43"/>
      <c r="AP208" s="43"/>
      <c r="AQ208" s="29"/>
    </row>
    <row r="209" spans="1:43" ht="84" x14ac:dyDescent="0.25">
      <c r="A209" s="65">
        <v>42942</v>
      </c>
      <c r="B209" s="26" t="s">
        <v>114</v>
      </c>
      <c r="C209" s="26" t="s">
        <v>65</v>
      </c>
      <c r="D209" s="82" t="s">
        <v>1310</v>
      </c>
      <c r="E209" s="66" t="s">
        <v>6</v>
      </c>
      <c r="F209" s="82" t="s">
        <v>6</v>
      </c>
      <c r="G209" s="82" t="s">
        <v>115</v>
      </c>
      <c r="H209" s="27" t="s">
        <v>6</v>
      </c>
      <c r="I209" s="28" t="s">
        <v>1311</v>
      </c>
      <c r="J209" s="30">
        <v>6161.87</v>
      </c>
      <c r="K209" s="42">
        <v>849.92</v>
      </c>
      <c r="L209" s="43"/>
      <c r="M209" s="43"/>
      <c r="N209" s="43"/>
      <c r="O209" s="42">
        <v>5311.95</v>
      </c>
      <c r="P209" s="43"/>
      <c r="Q209" s="43"/>
      <c r="R209" s="43"/>
      <c r="S209" s="43"/>
      <c r="T209" s="43"/>
      <c r="U209" s="43"/>
      <c r="V209" s="43"/>
      <c r="W209" s="43"/>
      <c r="X209" s="43"/>
      <c r="Y209" s="43"/>
      <c r="Z209" s="43"/>
      <c r="AA209" s="43"/>
      <c r="AB209" s="43"/>
      <c r="AC209" s="43"/>
      <c r="AD209" s="43"/>
      <c r="AE209" s="43"/>
      <c r="AF209" s="43"/>
      <c r="AG209" s="43"/>
      <c r="AH209" s="43"/>
      <c r="AI209" s="43"/>
      <c r="AJ209" s="43"/>
      <c r="AK209" s="43"/>
      <c r="AL209" s="43"/>
      <c r="AM209" s="43"/>
      <c r="AN209" s="43"/>
      <c r="AO209" s="43"/>
      <c r="AP209" s="43"/>
      <c r="AQ209" s="29"/>
    </row>
    <row r="210" spans="1:43" ht="96" x14ac:dyDescent="0.25">
      <c r="A210" s="65">
        <v>42942</v>
      </c>
      <c r="B210" s="26" t="s">
        <v>86</v>
      </c>
      <c r="C210" s="26" t="s">
        <v>65</v>
      </c>
      <c r="D210" s="82" t="s">
        <v>1312</v>
      </c>
      <c r="E210" s="66" t="s">
        <v>6</v>
      </c>
      <c r="F210" s="82" t="s">
        <v>6</v>
      </c>
      <c r="G210" s="82" t="s">
        <v>87</v>
      </c>
      <c r="H210" s="27" t="s">
        <v>6</v>
      </c>
      <c r="I210" s="28" t="s">
        <v>1313</v>
      </c>
      <c r="J210" s="30">
        <v>8132</v>
      </c>
      <c r="K210" s="42">
        <v>1121.68</v>
      </c>
      <c r="L210" s="43"/>
      <c r="M210" s="43"/>
      <c r="N210" s="43"/>
      <c r="O210" s="42">
        <v>7010.32</v>
      </c>
      <c r="P210" s="43"/>
      <c r="Q210" s="43"/>
      <c r="R210" s="43"/>
      <c r="S210" s="43"/>
      <c r="T210" s="43"/>
      <c r="U210" s="43"/>
      <c r="V210" s="43"/>
      <c r="W210" s="43"/>
      <c r="X210" s="43"/>
      <c r="Y210" s="43"/>
      <c r="Z210" s="43"/>
      <c r="AA210" s="43"/>
      <c r="AB210" s="43"/>
      <c r="AC210" s="43"/>
      <c r="AD210" s="43"/>
      <c r="AE210" s="43"/>
      <c r="AF210" s="43"/>
      <c r="AG210" s="43"/>
      <c r="AH210" s="43"/>
      <c r="AI210" s="43"/>
      <c r="AJ210" s="43"/>
      <c r="AK210" s="43"/>
      <c r="AL210" s="43"/>
      <c r="AM210" s="43"/>
      <c r="AN210" s="43"/>
      <c r="AO210" s="43"/>
      <c r="AP210" s="43"/>
      <c r="AQ210" s="29"/>
    </row>
    <row r="211" spans="1:43" ht="48" x14ac:dyDescent="0.25">
      <c r="A211" s="65">
        <v>42942</v>
      </c>
      <c r="B211" s="26" t="s">
        <v>506</v>
      </c>
      <c r="C211" s="26" t="s">
        <v>65</v>
      </c>
      <c r="D211" s="82" t="s">
        <v>1314</v>
      </c>
      <c r="E211" s="66" t="s">
        <v>6</v>
      </c>
      <c r="F211" s="82" t="s">
        <v>6</v>
      </c>
      <c r="G211" s="82" t="s">
        <v>884</v>
      </c>
      <c r="H211" s="27" t="s">
        <v>6</v>
      </c>
      <c r="I211" s="28" t="s">
        <v>1315</v>
      </c>
      <c r="J211" s="30">
        <v>20880</v>
      </c>
      <c r="K211" s="42">
        <v>2880</v>
      </c>
      <c r="L211" s="43"/>
      <c r="M211" s="43"/>
      <c r="N211" s="43"/>
      <c r="O211" s="43"/>
      <c r="P211" s="43"/>
      <c r="Q211" s="43"/>
      <c r="R211" s="43"/>
      <c r="S211" s="43"/>
      <c r="T211" s="43"/>
      <c r="U211" s="43"/>
      <c r="V211" s="43"/>
      <c r="W211" s="43"/>
      <c r="X211" s="43"/>
      <c r="Y211" s="43"/>
      <c r="Z211" s="43"/>
      <c r="AA211" s="43"/>
      <c r="AB211" s="43"/>
      <c r="AC211" s="43"/>
      <c r="AD211" s="43"/>
      <c r="AE211" s="43"/>
      <c r="AF211" s="43"/>
      <c r="AG211" s="43"/>
      <c r="AH211" s="43"/>
      <c r="AI211" s="43"/>
      <c r="AJ211" s="42">
        <v>18000</v>
      </c>
      <c r="AK211" s="43"/>
      <c r="AL211" s="43"/>
      <c r="AM211" s="43"/>
      <c r="AN211" s="43"/>
      <c r="AO211" s="43"/>
      <c r="AP211" s="43"/>
      <c r="AQ211" s="29"/>
    </row>
    <row r="212" spans="1:43" ht="36" x14ac:dyDescent="0.25">
      <c r="A212" s="70">
        <v>42942</v>
      </c>
      <c r="B212" s="71" t="s">
        <v>261</v>
      </c>
      <c r="C212" s="71" t="s">
        <v>65</v>
      </c>
      <c r="D212" s="87" t="s">
        <v>1316</v>
      </c>
      <c r="E212" s="73" t="s">
        <v>6</v>
      </c>
      <c r="F212" s="87" t="s">
        <v>6</v>
      </c>
      <c r="G212" s="87" t="s">
        <v>880</v>
      </c>
      <c r="H212" s="72" t="s">
        <v>6</v>
      </c>
      <c r="I212" s="74" t="s">
        <v>1317</v>
      </c>
      <c r="J212" s="75">
        <v>63600</v>
      </c>
      <c r="K212" s="77">
        <v>8772.41</v>
      </c>
      <c r="L212" s="77">
        <v>54827.199999999997</v>
      </c>
      <c r="M212" s="78"/>
      <c r="N212" s="78"/>
      <c r="O212" s="78"/>
      <c r="P212" s="78"/>
      <c r="Q212" s="78"/>
      <c r="R212" s="78"/>
      <c r="S212" s="78"/>
      <c r="T212" s="78"/>
      <c r="U212" s="78"/>
      <c r="V212" s="78"/>
      <c r="W212" s="78"/>
      <c r="X212" s="78"/>
      <c r="Y212" s="78"/>
      <c r="Z212" s="78"/>
      <c r="AA212" s="78"/>
      <c r="AB212" s="78"/>
      <c r="AC212" s="78"/>
      <c r="AD212" s="78"/>
      <c r="AE212" s="78"/>
      <c r="AF212" s="78"/>
      <c r="AG212" s="78"/>
      <c r="AH212" s="78"/>
      <c r="AI212" s="78"/>
      <c r="AJ212" s="78"/>
      <c r="AK212" s="43"/>
      <c r="AL212" s="43"/>
      <c r="AM212" s="43"/>
      <c r="AN212" s="43"/>
      <c r="AO212" s="43"/>
      <c r="AP212" s="42">
        <v>0.39</v>
      </c>
      <c r="AQ212" s="29"/>
    </row>
    <row r="213" spans="1:43" ht="60" x14ac:dyDescent="0.25">
      <c r="A213" s="211">
        <v>42943</v>
      </c>
      <c r="B213" s="212" t="s">
        <v>898</v>
      </c>
      <c r="C213" s="213" t="s">
        <v>65</v>
      </c>
      <c r="D213" s="212" t="s">
        <v>1318</v>
      </c>
      <c r="E213" s="214" t="s">
        <v>6</v>
      </c>
      <c r="F213" s="212" t="s">
        <v>6</v>
      </c>
      <c r="G213" s="212" t="s">
        <v>960</v>
      </c>
      <c r="H213" s="221" t="s">
        <v>6</v>
      </c>
      <c r="I213" s="215" t="s">
        <v>1319</v>
      </c>
      <c r="J213" s="217">
        <v>2204</v>
      </c>
      <c r="K213" s="218">
        <v>304</v>
      </c>
      <c r="L213" s="219"/>
      <c r="M213" s="219"/>
      <c r="N213" s="219"/>
      <c r="O213" s="219"/>
      <c r="P213" s="219"/>
      <c r="Q213" s="219"/>
      <c r="R213" s="219"/>
      <c r="S213" s="219"/>
      <c r="T213" s="219"/>
      <c r="U213" s="219"/>
      <c r="V213" s="219"/>
      <c r="W213" s="218">
        <v>1900</v>
      </c>
      <c r="X213" s="219"/>
      <c r="Y213" s="219"/>
      <c r="Z213" s="219"/>
      <c r="AA213" s="219"/>
      <c r="AB213" s="219"/>
      <c r="AC213" s="219"/>
      <c r="AD213" s="219"/>
      <c r="AE213" s="219"/>
      <c r="AF213" s="219"/>
      <c r="AG213" s="219"/>
      <c r="AH213" s="219"/>
      <c r="AI213" s="219"/>
      <c r="AJ213" s="219"/>
      <c r="AK213" s="43"/>
      <c r="AL213" s="43"/>
      <c r="AM213" s="43"/>
      <c r="AN213" s="43"/>
      <c r="AO213" s="43"/>
      <c r="AP213" s="43"/>
      <c r="AQ213" s="29"/>
    </row>
    <row r="214" spans="1:43" ht="24" x14ac:dyDescent="0.25">
      <c r="A214" s="201">
        <v>42943</v>
      </c>
      <c r="B214" s="202" t="s">
        <v>108</v>
      </c>
      <c r="C214" s="202" t="s">
        <v>65</v>
      </c>
      <c r="D214" s="203" t="s">
        <v>1320</v>
      </c>
      <c r="E214" s="204" t="s">
        <v>6</v>
      </c>
      <c r="F214" s="203" t="s">
        <v>6</v>
      </c>
      <c r="G214" s="203" t="s">
        <v>870</v>
      </c>
      <c r="H214" s="220" t="s">
        <v>6</v>
      </c>
      <c r="I214" s="205" t="s">
        <v>893</v>
      </c>
      <c r="J214" s="207">
        <v>8159.9</v>
      </c>
      <c r="K214" s="208">
        <v>1125.52</v>
      </c>
      <c r="L214" s="209"/>
      <c r="M214" s="209"/>
      <c r="N214" s="209"/>
      <c r="O214" s="209"/>
      <c r="P214" s="209"/>
      <c r="Q214" s="208">
        <v>7034.38</v>
      </c>
      <c r="R214" s="209"/>
      <c r="S214" s="209"/>
      <c r="T214" s="209"/>
      <c r="U214" s="209"/>
      <c r="V214" s="209"/>
      <c r="W214" s="209"/>
      <c r="X214" s="209"/>
      <c r="Y214" s="209"/>
      <c r="Z214" s="209"/>
      <c r="AA214" s="209"/>
      <c r="AB214" s="209"/>
      <c r="AC214" s="209"/>
      <c r="AD214" s="209"/>
      <c r="AE214" s="209"/>
      <c r="AF214" s="209"/>
      <c r="AG214" s="209"/>
      <c r="AH214" s="209"/>
      <c r="AI214" s="209"/>
      <c r="AJ214" s="209"/>
      <c r="AK214" s="43"/>
      <c r="AL214" s="43"/>
      <c r="AM214" s="43"/>
      <c r="AN214" s="43"/>
      <c r="AO214" s="43"/>
      <c r="AP214" s="43"/>
      <c r="AQ214" s="29"/>
    </row>
    <row r="215" spans="1:43" ht="60" x14ac:dyDescent="0.25">
      <c r="A215" s="65">
        <v>42943</v>
      </c>
      <c r="B215" s="26" t="s">
        <v>113</v>
      </c>
      <c r="C215" s="26" t="s">
        <v>65</v>
      </c>
      <c r="D215" s="82" t="s">
        <v>1321</v>
      </c>
      <c r="E215" s="66" t="s">
        <v>6</v>
      </c>
      <c r="F215" s="82" t="s">
        <v>6</v>
      </c>
      <c r="G215" s="82" t="s">
        <v>882</v>
      </c>
      <c r="H215" s="27" t="s">
        <v>6</v>
      </c>
      <c r="I215" s="28" t="s">
        <v>1322</v>
      </c>
      <c r="J215" s="30">
        <v>41339.78</v>
      </c>
      <c r="K215" s="42">
        <v>5164.1000000000004</v>
      </c>
      <c r="L215" s="43"/>
      <c r="M215" s="43"/>
      <c r="N215" s="42">
        <v>3900</v>
      </c>
      <c r="O215" s="42">
        <v>32275.68</v>
      </c>
      <c r="P215" s="43"/>
      <c r="Q215" s="43"/>
      <c r="R215" s="43"/>
      <c r="S215" s="43"/>
      <c r="T215" s="43"/>
      <c r="U215" s="43"/>
      <c r="V215" s="43"/>
      <c r="W215" s="43"/>
      <c r="X215" s="43"/>
      <c r="Y215" s="43"/>
      <c r="Z215" s="43"/>
      <c r="AA215" s="43"/>
      <c r="AB215" s="43"/>
      <c r="AC215" s="43"/>
      <c r="AD215" s="43"/>
      <c r="AE215" s="43"/>
      <c r="AF215" s="43"/>
      <c r="AG215" s="43"/>
      <c r="AH215" s="43"/>
      <c r="AI215" s="43"/>
      <c r="AJ215" s="43"/>
      <c r="AK215" s="43"/>
      <c r="AL215" s="43"/>
      <c r="AM215" s="43"/>
      <c r="AN215" s="43"/>
      <c r="AO215" s="43"/>
      <c r="AP215" s="43"/>
      <c r="AQ215" s="29"/>
    </row>
    <row r="216" spans="1:43" ht="24" x14ac:dyDescent="0.25">
      <c r="A216" s="65">
        <v>42943</v>
      </c>
      <c r="B216" s="26" t="s">
        <v>90</v>
      </c>
      <c r="C216" s="26" t="s">
        <v>65</v>
      </c>
      <c r="D216" s="82" t="s">
        <v>1323</v>
      </c>
      <c r="E216" s="66" t="s">
        <v>6</v>
      </c>
      <c r="F216" s="82" t="s">
        <v>6</v>
      </c>
      <c r="G216" s="82" t="s">
        <v>91</v>
      </c>
      <c r="H216" s="27" t="s">
        <v>6</v>
      </c>
      <c r="I216" s="28" t="s">
        <v>1324</v>
      </c>
      <c r="J216" s="30">
        <v>5721.12</v>
      </c>
      <c r="K216" s="42">
        <v>789.12</v>
      </c>
      <c r="L216" s="43"/>
      <c r="M216" s="42">
        <v>4932</v>
      </c>
      <c r="N216" s="43"/>
      <c r="O216" s="43"/>
      <c r="P216" s="43"/>
      <c r="Q216" s="43"/>
      <c r="R216" s="43"/>
      <c r="S216" s="43"/>
      <c r="T216" s="43"/>
      <c r="U216" s="43"/>
      <c r="V216" s="43"/>
      <c r="W216" s="43"/>
      <c r="X216" s="43"/>
      <c r="Y216" s="43"/>
      <c r="Z216" s="43"/>
      <c r="AA216" s="43"/>
      <c r="AB216" s="43"/>
      <c r="AC216" s="43"/>
      <c r="AD216" s="43"/>
      <c r="AE216" s="43"/>
      <c r="AF216" s="43"/>
      <c r="AG216" s="43"/>
      <c r="AH216" s="43"/>
      <c r="AI216" s="43"/>
      <c r="AJ216" s="43"/>
      <c r="AK216" s="43"/>
      <c r="AL216" s="43"/>
      <c r="AM216" s="43"/>
      <c r="AN216" s="43"/>
      <c r="AO216" s="43"/>
      <c r="AP216" s="43"/>
      <c r="AQ216" s="29"/>
    </row>
    <row r="217" spans="1:43" ht="60" x14ac:dyDescent="0.25">
      <c r="A217" s="65">
        <v>42943</v>
      </c>
      <c r="B217" s="26" t="s">
        <v>106</v>
      </c>
      <c r="C217" s="26" t="s">
        <v>65</v>
      </c>
      <c r="D217" s="82" t="s">
        <v>1325</v>
      </c>
      <c r="E217" s="66" t="s">
        <v>6</v>
      </c>
      <c r="F217" s="82" t="s">
        <v>6</v>
      </c>
      <c r="G217" s="82" t="s">
        <v>883</v>
      </c>
      <c r="H217" s="27" t="s">
        <v>6</v>
      </c>
      <c r="I217" s="28" t="s">
        <v>1326</v>
      </c>
      <c r="J217" s="30">
        <v>4888</v>
      </c>
      <c r="K217" s="42">
        <v>674.21</v>
      </c>
      <c r="L217" s="43"/>
      <c r="M217" s="43"/>
      <c r="N217" s="43"/>
      <c r="O217" s="43"/>
      <c r="P217" s="43"/>
      <c r="Q217" s="42">
        <v>4213.79</v>
      </c>
      <c r="R217" s="43"/>
      <c r="S217" s="43"/>
      <c r="T217" s="43"/>
      <c r="U217" s="43"/>
      <c r="V217" s="43"/>
      <c r="W217" s="43"/>
      <c r="X217" s="43"/>
      <c r="Y217" s="43"/>
      <c r="Z217" s="43"/>
      <c r="AA217" s="43"/>
      <c r="AB217" s="43"/>
      <c r="AC217" s="43"/>
      <c r="AD217" s="43"/>
      <c r="AE217" s="43"/>
      <c r="AF217" s="43"/>
      <c r="AG217" s="43"/>
      <c r="AH217" s="43"/>
      <c r="AI217" s="43"/>
      <c r="AJ217" s="43"/>
      <c r="AK217" s="43"/>
      <c r="AL217" s="43"/>
      <c r="AM217" s="43"/>
      <c r="AN217" s="43"/>
      <c r="AO217" s="43"/>
      <c r="AP217" s="43"/>
      <c r="AQ217" s="29"/>
    </row>
    <row r="218" spans="1:43" ht="36" x14ac:dyDescent="0.25">
      <c r="A218" s="65">
        <v>42943</v>
      </c>
      <c r="B218" s="26" t="s">
        <v>106</v>
      </c>
      <c r="C218" s="26" t="s">
        <v>65</v>
      </c>
      <c r="D218" s="82" t="s">
        <v>1327</v>
      </c>
      <c r="E218" s="66" t="s">
        <v>6</v>
      </c>
      <c r="F218" s="82" t="s">
        <v>6</v>
      </c>
      <c r="G218" s="82" t="s">
        <v>883</v>
      </c>
      <c r="H218" s="27" t="s">
        <v>6</v>
      </c>
      <c r="I218" s="28" t="s">
        <v>1328</v>
      </c>
      <c r="J218" s="30">
        <v>8448</v>
      </c>
      <c r="K218" s="42">
        <v>1165.24</v>
      </c>
      <c r="L218" s="43"/>
      <c r="M218" s="43"/>
      <c r="N218" s="43"/>
      <c r="O218" s="43"/>
      <c r="P218" s="43"/>
      <c r="Q218" s="42">
        <v>7282.76</v>
      </c>
      <c r="R218" s="43"/>
      <c r="S218" s="43"/>
      <c r="T218" s="43"/>
      <c r="U218" s="43"/>
      <c r="V218" s="43"/>
      <c r="W218" s="43"/>
      <c r="X218" s="43"/>
      <c r="Y218" s="43"/>
      <c r="Z218" s="43"/>
      <c r="AA218" s="43"/>
      <c r="AB218" s="43"/>
      <c r="AC218" s="43"/>
      <c r="AD218" s="43"/>
      <c r="AE218" s="43"/>
      <c r="AF218" s="43"/>
      <c r="AG218" s="43"/>
      <c r="AH218" s="43"/>
      <c r="AI218" s="43"/>
      <c r="AJ218" s="43"/>
      <c r="AK218" s="43"/>
      <c r="AL218" s="43"/>
      <c r="AM218" s="43"/>
      <c r="AN218" s="43"/>
      <c r="AO218" s="43"/>
      <c r="AP218" s="43"/>
      <c r="AQ218" s="29"/>
    </row>
    <row r="219" spans="1:43" ht="24" x14ac:dyDescent="0.25">
      <c r="A219" s="65">
        <v>42943</v>
      </c>
      <c r="B219" s="26" t="s">
        <v>261</v>
      </c>
      <c r="C219" s="26" t="s">
        <v>65</v>
      </c>
      <c r="D219" s="82" t="s">
        <v>1329</v>
      </c>
      <c r="E219" s="66" t="s">
        <v>6</v>
      </c>
      <c r="F219" s="82" t="s">
        <v>6</v>
      </c>
      <c r="G219" s="82" t="s">
        <v>880</v>
      </c>
      <c r="H219" s="27" t="s">
        <v>6</v>
      </c>
      <c r="I219" s="28" t="s">
        <v>1330</v>
      </c>
      <c r="J219" s="30">
        <v>63600</v>
      </c>
      <c r="K219" s="42">
        <v>8772.41</v>
      </c>
      <c r="L219" s="42">
        <v>54827.199999999997</v>
      </c>
      <c r="M219" s="43"/>
      <c r="N219" s="43"/>
      <c r="O219" s="43"/>
      <c r="P219" s="43"/>
      <c r="Q219" s="43"/>
      <c r="R219" s="43"/>
      <c r="S219" s="43"/>
      <c r="T219" s="43"/>
      <c r="U219" s="43"/>
      <c r="V219" s="43"/>
      <c r="W219" s="43"/>
      <c r="X219" s="43"/>
      <c r="Y219" s="43"/>
      <c r="Z219" s="43"/>
      <c r="AA219" s="43"/>
      <c r="AB219" s="43"/>
      <c r="AC219" s="43"/>
      <c r="AD219" s="43"/>
      <c r="AE219" s="43"/>
      <c r="AF219" s="43"/>
      <c r="AG219" s="43"/>
      <c r="AH219" s="43"/>
      <c r="AI219" s="43"/>
      <c r="AJ219" s="43"/>
      <c r="AK219" s="43"/>
      <c r="AL219" s="43"/>
      <c r="AM219" s="43"/>
      <c r="AN219" s="43"/>
      <c r="AO219" s="43"/>
      <c r="AP219" s="42">
        <v>0.39</v>
      </c>
      <c r="AQ219" s="29"/>
    </row>
    <row r="220" spans="1:43" ht="36" x14ac:dyDescent="0.25">
      <c r="A220" s="65">
        <v>42943</v>
      </c>
      <c r="B220" s="26" t="s">
        <v>94</v>
      </c>
      <c r="C220" s="26" t="s">
        <v>65</v>
      </c>
      <c r="D220" s="82" t="s">
        <v>1331</v>
      </c>
      <c r="E220" s="66" t="s">
        <v>6</v>
      </c>
      <c r="F220" s="82" t="s">
        <v>6</v>
      </c>
      <c r="G220" s="82" t="s">
        <v>872</v>
      </c>
      <c r="H220" s="27" t="s">
        <v>6</v>
      </c>
      <c r="I220" s="28" t="s">
        <v>1332</v>
      </c>
      <c r="J220" s="30">
        <v>4500</v>
      </c>
      <c r="K220" s="42">
        <v>620.69000000000005</v>
      </c>
      <c r="L220" s="43"/>
      <c r="M220" s="43"/>
      <c r="N220" s="43"/>
      <c r="O220" s="43"/>
      <c r="P220" s="43"/>
      <c r="Q220" s="43"/>
      <c r="R220" s="43"/>
      <c r="S220" s="43"/>
      <c r="T220" s="43"/>
      <c r="U220" s="43"/>
      <c r="V220" s="43"/>
      <c r="W220" s="43"/>
      <c r="X220" s="43"/>
      <c r="Y220" s="43"/>
      <c r="Z220" s="43"/>
      <c r="AA220" s="43"/>
      <c r="AB220" s="42">
        <v>3879.31</v>
      </c>
      <c r="AC220" s="43"/>
      <c r="AD220" s="43"/>
      <c r="AE220" s="43"/>
      <c r="AF220" s="43"/>
      <c r="AG220" s="43"/>
      <c r="AH220" s="43"/>
      <c r="AI220" s="43"/>
      <c r="AJ220" s="43"/>
      <c r="AK220" s="43"/>
      <c r="AL220" s="43"/>
      <c r="AM220" s="43"/>
      <c r="AN220" s="43"/>
      <c r="AO220" s="43"/>
      <c r="AP220" s="43"/>
      <c r="AQ220" s="29"/>
    </row>
    <row r="221" spans="1:43" ht="60" x14ac:dyDescent="0.25">
      <c r="A221" s="65">
        <v>42943</v>
      </c>
      <c r="B221" s="26" t="s">
        <v>95</v>
      </c>
      <c r="C221" s="26" t="s">
        <v>65</v>
      </c>
      <c r="D221" s="82" t="s">
        <v>1333</v>
      </c>
      <c r="E221" s="66" t="s">
        <v>6</v>
      </c>
      <c r="F221" s="82" t="s">
        <v>6</v>
      </c>
      <c r="G221" s="82" t="s">
        <v>96</v>
      </c>
      <c r="H221" s="27" t="s">
        <v>6</v>
      </c>
      <c r="I221" s="28" t="s">
        <v>1334</v>
      </c>
      <c r="J221" s="30">
        <v>10563.12</v>
      </c>
      <c r="K221" s="42">
        <v>1456.98</v>
      </c>
      <c r="L221" s="43"/>
      <c r="M221" s="43"/>
      <c r="N221" s="43"/>
      <c r="O221" s="43"/>
      <c r="P221" s="42">
        <v>9106.14</v>
      </c>
      <c r="Q221" s="43"/>
      <c r="R221" s="43"/>
      <c r="S221" s="43"/>
      <c r="T221" s="43"/>
      <c r="U221" s="43"/>
      <c r="V221" s="43"/>
      <c r="W221" s="43"/>
      <c r="X221" s="43"/>
      <c r="Y221" s="43"/>
      <c r="Z221" s="43"/>
      <c r="AA221" s="43"/>
      <c r="AB221" s="43"/>
      <c r="AC221" s="43"/>
      <c r="AD221" s="43"/>
      <c r="AE221" s="43"/>
      <c r="AF221" s="43"/>
      <c r="AG221" s="43"/>
      <c r="AH221" s="43"/>
      <c r="AI221" s="43"/>
      <c r="AJ221" s="43"/>
      <c r="AK221" s="43"/>
      <c r="AL221" s="43"/>
      <c r="AM221" s="43"/>
      <c r="AN221" s="43"/>
      <c r="AO221" s="43"/>
      <c r="AP221" s="43"/>
      <c r="AQ221" s="29"/>
    </row>
    <row r="222" spans="1:43" ht="36" x14ac:dyDescent="0.25">
      <c r="A222" s="65">
        <v>42943</v>
      </c>
      <c r="B222" s="26" t="s">
        <v>92</v>
      </c>
      <c r="C222" s="26" t="s">
        <v>65</v>
      </c>
      <c r="D222" s="82" t="s">
        <v>1335</v>
      </c>
      <c r="E222" s="66" t="s">
        <v>6</v>
      </c>
      <c r="F222" s="82" t="s">
        <v>6</v>
      </c>
      <c r="G222" s="82" t="s">
        <v>93</v>
      </c>
      <c r="H222" s="27" t="s">
        <v>6</v>
      </c>
      <c r="I222" s="28" t="s">
        <v>1336</v>
      </c>
      <c r="J222" s="30">
        <v>10376.18</v>
      </c>
      <c r="K222" s="42">
        <v>1431.2</v>
      </c>
      <c r="L222" s="43"/>
      <c r="M222" s="43"/>
      <c r="N222" s="43"/>
      <c r="O222" s="43"/>
      <c r="P222" s="42">
        <v>8944.98</v>
      </c>
      <c r="Q222" s="43"/>
      <c r="R222" s="43"/>
      <c r="S222" s="43"/>
      <c r="T222" s="43"/>
      <c r="U222" s="43"/>
      <c r="V222" s="43"/>
      <c r="W222" s="43"/>
      <c r="X222" s="43"/>
      <c r="Y222" s="43"/>
      <c r="Z222" s="43"/>
      <c r="AA222" s="43"/>
      <c r="AB222" s="43"/>
      <c r="AC222" s="43"/>
      <c r="AD222" s="43"/>
      <c r="AE222" s="43"/>
      <c r="AF222" s="43"/>
      <c r="AG222" s="43"/>
      <c r="AH222" s="43"/>
      <c r="AI222" s="43"/>
      <c r="AJ222" s="43"/>
      <c r="AK222" s="43"/>
      <c r="AL222" s="43"/>
      <c r="AM222" s="43"/>
      <c r="AN222" s="43"/>
      <c r="AO222" s="43"/>
      <c r="AP222" s="43"/>
      <c r="AQ222" s="29"/>
    </row>
    <row r="223" spans="1:43" ht="144" x14ac:dyDescent="0.25">
      <c r="A223" s="65">
        <v>42943</v>
      </c>
      <c r="B223" s="26" t="s">
        <v>92</v>
      </c>
      <c r="C223" s="26" t="s">
        <v>65</v>
      </c>
      <c r="D223" s="82" t="s">
        <v>1337</v>
      </c>
      <c r="E223" s="66" t="s">
        <v>6</v>
      </c>
      <c r="F223" s="82" t="s">
        <v>6</v>
      </c>
      <c r="G223" s="82" t="s">
        <v>93</v>
      </c>
      <c r="H223" s="27" t="s">
        <v>6</v>
      </c>
      <c r="I223" s="28" t="s">
        <v>1338</v>
      </c>
      <c r="J223" s="30">
        <v>19851.080000000002</v>
      </c>
      <c r="K223" s="42">
        <v>2738.08</v>
      </c>
      <c r="L223" s="42">
        <v>17113</v>
      </c>
      <c r="M223" s="43"/>
      <c r="N223" s="43"/>
      <c r="O223" s="43"/>
      <c r="P223" s="43"/>
      <c r="Q223" s="43"/>
      <c r="R223" s="43"/>
      <c r="S223" s="43"/>
      <c r="T223" s="43"/>
      <c r="U223" s="43"/>
      <c r="V223" s="43"/>
      <c r="W223" s="43"/>
      <c r="X223" s="43"/>
      <c r="Y223" s="43"/>
      <c r="Z223" s="43"/>
      <c r="AA223" s="43"/>
      <c r="AB223" s="43"/>
      <c r="AC223" s="43"/>
      <c r="AD223" s="43"/>
      <c r="AE223" s="43"/>
      <c r="AF223" s="43"/>
      <c r="AG223" s="43"/>
      <c r="AH223" s="43"/>
      <c r="AI223" s="43"/>
      <c r="AJ223" s="43"/>
      <c r="AK223" s="43"/>
      <c r="AL223" s="43"/>
      <c r="AM223" s="43"/>
      <c r="AN223" s="43"/>
      <c r="AO223" s="43"/>
      <c r="AP223" s="43"/>
      <c r="AQ223" s="29"/>
    </row>
    <row r="224" spans="1:43" ht="108" x14ac:dyDescent="0.25">
      <c r="A224" s="65">
        <v>42943</v>
      </c>
      <c r="B224" s="26" t="s">
        <v>440</v>
      </c>
      <c r="C224" s="26" t="s">
        <v>65</v>
      </c>
      <c r="D224" s="82" t="s">
        <v>1339</v>
      </c>
      <c r="E224" s="66" t="s">
        <v>6</v>
      </c>
      <c r="F224" s="82" t="s">
        <v>6</v>
      </c>
      <c r="G224" s="82" t="s">
        <v>441</v>
      </c>
      <c r="H224" s="27" t="s">
        <v>6</v>
      </c>
      <c r="I224" s="28" t="s">
        <v>1340</v>
      </c>
      <c r="J224" s="30">
        <v>15564.65</v>
      </c>
      <c r="K224" s="42">
        <v>2146.85</v>
      </c>
      <c r="L224" s="43"/>
      <c r="M224" s="43"/>
      <c r="N224" s="43"/>
      <c r="O224" s="43"/>
      <c r="P224" s="43"/>
      <c r="Q224" s="43"/>
      <c r="R224" s="43"/>
      <c r="S224" s="43"/>
      <c r="T224" s="43"/>
      <c r="U224" s="43"/>
      <c r="V224" s="43"/>
      <c r="W224" s="43"/>
      <c r="X224" s="43"/>
      <c r="Y224" s="43"/>
      <c r="Z224" s="43"/>
      <c r="AA224" s="43"/>
      <c r="AB224" s="43"/>
      <c r="AC224" s="43"/>
      <c r="AD224" s="42">
        <v>13417.8</v>
      </c>
      <c r="AE224" s="43"/>
      <c r="AF224" s="43"/>
      <c r="AG224" s="43"/>
      <c r="AH224" s="43"/>
      <c r="AI224" s="43"/>
      <c r="AJ224" s="43"/>
      <c r="AK224" s="43"/>
      <c r="AL224" s="43"/>
      <c r="AM224" s="43"/>
      <c r="AN224" s="43"/>
      <c r="AO224" s="43"/>
      <c r="AP224" s="43"/>
      <c r="AQ224" s="29"/>
    </row>
    <row r="225" spans="1:43" ht="48" x14ac:dyDescent="0.25">
      <c r="A225" s="65">
        <v>42943</v>
      </c>
      <c r="B225" s="26" t="s">
        <v>88</v>
      </c>
      <c r="C225" s="26" t="s">
        <v>65</v>
      </c>
      <c r="D225" s="82" t="s">
        <v>1341</v>
      </c>
      <c r="E225" s="66" t="s">
        <v>6</v>
      </c>
      <c r="F225" s="82" t="s">
        <v>6</v>
      </c>
      <c r="G225" s="82" t="s">
        <v>871</v>
      </c>
      <c r="H225" s="27" t="s">
        <v>6</v>
      </c>
      <c r="I225" s="28" t="s">
        <v>1342</v>
      </c>
      <c r="J225" s="30">
        <v>1624</v>
      </c>
      <c r="K225" s="42">
        <v>224</v>
      </c>
      <c r="L225" s="43"/>
      <c r="M225" s="43"/>
      <c r="N225" s="43"/>
      <c r="O225" s="43"/>
      <c r="P225" s="43"/>
      <c r="Q225" s="42">
        <v>1400</v>
      </c>
      <c r="R225" s="43"/>
      <c r="S225" s="43"/>
      <c r="T225" s="43"/>
      <c r="U225" s="43"/>
      <c r="V225" s="43"/>
      <c r="W225" s="43"/>
      <c r="X225" s="43"/>
      <c r="Y225" s="43"/>
      <c r="Z225" s="43"/>
      <c r="AA225" s="43"/>
      <c r="AB225" s="43"/>
      <c r="AC225" s="43"/>
      <c r="AD225" s="43"/>
      <c r="AE225" s="43"/>
      <c r="AF225" s="43"/>
      <c r="AG225" s="43"/>
      <c r="AH225" s="43"/>
      <c r="AI225" s="43"/>
      <c r="AJ225" s="43"/>
      <c r="AK225" s="43"/>
      <c r="AL225" s="43"/>
      <c r="AM225" s="43"/>
      <c r="AN225" s="43"/>
      <c r="AO225" s="43"/>
      <c r="AP225" s="43"/>
      <c r="AQ225" s="29"/>
    </row>
    <row r="226" spans="1:43" ht="48" x14ac:dyDescent="0.25">
      <c r="A226" s="65">
        <v>42943</v>
      </c>
      <c r="B226" s="26" t="s">
        <v>109</v>
      </c>
      <c r="C226" s="26" t="s">
        <v>65</v>
      </c>
      <c r="D226" s="82" t="s">
        <v>1343</v>
      </c>
      <c r="E226" s="66" t="s">
        <v>6</v>
      </c>
      <c r="F226" s="82" t="s">
        <v>6</v>
      </c>
      <c r="G226" s="82" t="s">
        <v>110</v>
      </c>
      <c r="H226" s="27" t="s">
        <v>6</v>
      </c>
      <c r="I226" s="28" t="s">
        <v>1344</v>
      </c>
      <c r="J226" s="30">
        <v>18676</v>
      </c>
      <c r="K226" s="42">
        <v>2576</v>
      </c>
      <c r="L226" s="42">
        <v>16100</v>
      </c>
      <c r="M226" s="43"/>
      <c r="N226" s="43"/>
      <c r="O226" s="43"/>
      <c r="P226" s="43"/>
      <c r="Q226" s="43"/>
      <c r="R226" s="43"/>
      <c r="S226" s="43"/>
      <c r="T226" s="43"/>
      <c r="U226" s="43"/>
      <c r="V226" s="43"/>
      <c r="W226" s="43"/>
      <c r="X226" s="43"/>
      <c r="Y226" s="43"/>
      <c r="Z226" s="43"/>
      <c r="AA226" s="43"/>
      <c r="AB226" s="43"/>
      <c r="AC226" s="43"/>
      <c r="AD226" s="43"/>
      <c r="AE226" s="43"/>
      <c r="AF226" s="43"/>
      <c r="AG226" s="43"/>
      <c r="AH226" s="43"/>
      <c r="AI226" s="43"/>
      <c r="AJ226" s="43"/>
      <c r="AK226" s="43"/>
      <c r="AL226" s="43"/>
      <c r="AM226" s="43"/>
      <c r="AN226" s="43"/>
      <c r="AO226" s="43"/>
      <c r="AP226" s="43"/>
      <c r="AQ226" s="29"/>
    </row>
    <row r="227" spans="1:43" ht="60" x14ac:dyDescent="0.25">
      <c r="A227" s="65">
        <v>42944</v>
      </c>
      <c r="B227" s="26" t="s">
        <v>88</v>
      </c>
      <c r="C227" s="26" t="s">
        <v>65</v>
      </c>
      <c r="D227" s="82" t="s">
        <v>1345</v>
      </c>
      <c r="E227" s="66" t="s">
        <v>6</v>
      </c>
      <c r="F227" s="82" t="s">
        <v>6</v>
      </c>
      <c r="G227" s="82" t="s">
        <v>871</v>
      </c>
      <c r="H227" s="27" t="s">
        <v>6</v>
      </c>
      <c r="I227" s="28" t="s">
        <v>1346</v>
      </c>
      <c r="J227" s="30">
        <v>5220</v>
      </c>
      <c r="K227" s="42">
        <v>720</v>
      </c>
      <c r="L227" s="43"/>
      <c r="M227" s="43"/>
      <c r="N227" s="43"/>
      <c r="O227" s="43"/>
      <c r="P227" s="43"/>
      <c r="Q227" s="42">
        <v>4500</v>
      </c>
      <c r="R227" s="43"/>
      <c r="S227" s="43"/>
      <c r="T227" s="43"/>
      <c r="U227" s="43"/>
      <c r="V227" s="43"/>
      <c r="W227" s="43"/>
      <c r="X227" s="43"/>
      <c r="Y227" s="43"/>
      <c r="Z227" s="43"/>
      <c r="AA227" s="43"/>
      <c r="AB227" s="43"/>
      <c r="AC227" s="43"/>
      <c r="AD227" s="43"/>
      <c r="AE227" s="43"/>
      <c r="AF227" s="43"/>
      <c r="AG227" s="43"/>
      <c r="AH227" s="43"/>
      <c r="AI227" s="43"/>
      <c r="AJ227" s="43"/>
      <c r="AK227" s="43"/>
      <c r="AL227" s="43"/>
      <c r="AM227" s="43"/>
      <c r="AN227" s="43"/>
      <c r="AO227" s="43"/>
      <c r="AP227" s="43"/>
      <c r="AQ227" s="29"/>
    </row>
    <row r="228" spans="1:43" ht="60" x14ac:dyDescent="0.25">
      <c r="A228" s="65">
        <v>42944</v>
      </c>
      <c r="B228" s="26" t="s">
        <v>95</v>
      </c>
      <c r="C228" s="26" t="s">
        <v>65</v>
      </c>
      <c r="D228" s="82" t="s">
        <v>1347</v>
      </c>
      <c r="E228" s="66" t="s">
        <v>6</v>
      </c>
      <c r="F228" s="82" t="s">
        <v>6</v>
      </c>
      <c r="G228" s="82" t="s">
        <v>96</v>
      </c>
      <c r="H228" s="27" t="s">
        <v>6</v>
      </c>
      <c r="I228" s="28" t="s">
        <v>1348</v>
      </c>
      <c r="J228" s="30">
        <v>100521.3</v>
      </c>
      <c r="K228" s="42">
        <v>12646.8</v>
      </c>
      <c r="L228" s="42">
        <v>79042.5</v>
      </c>
      <c r="M228" s="43"/>
      <c r="N228" s="43"/>
      <c r="O228" s="43"/>
      <c r="P228" s="43"/>
      <c r="Q228" s="43"/>
      <c r="R228" s="43"/>
      <c r="S228" s="43"/>
      <c r="T228" s="43"/>
      <c r="U228" s="43"/>
      <c r="V228" s="43"/>
      <c r="W228" s="43"/>
      <c r="X228" s="43"/>
      <c r="Y228" s="43"/>
      <c r="Z228" s="42">
        <v>8832</v>
      </c>
      <c r="AA228" s="43"/>
      <c r="AB228" s="43"/>
      <c r="AC228" s="43"/>
      <c r="AD228" s="43"/>
      <c r="AE228" s="43"/>
      <c r="AF228" s="43"/>
      <c r="AG228" s="43"/>
      <c r="AH228" s="43"/>
      <c r="AI228" s="43"/>
      <c r="AJ228" s="43"/>
      <c r="AK228" s="43"/>
      <c r="AL228" s="43"/>
      <c r="AM228" s="43"/>
      <c r="AN228" s="43"/>
      <c r="AO228" s="43"/>
      <c r="AP228" s="43"/>
      <c r="AQ228" s="29"/>
    </row>
    <row r="229" spans="1:43" ht="48" x14ac:dyDescent="0.25">
      <c r="A229" s="65">
        <v>42944</v>
      </c>
      <c r="B229" s="26" t="s">
        <v>92</v>
      </c>
      <c r="C229" s="26" t="s">
        <v>65</v>
      </c>
      <c r="D229" s="82" t="s">
        <v>1349</v>
      </c>
      <c r="E229" s="66" t="s">
        <v>6</v>
      </c>
      <c r="F229" s="82" t="s">
        <v>6</v>
      </c>
      <c r="G229" s="82" t="s">
        <v>93</v>
      </c>
      <c r="H229" s="27" t="s">
        <v>6</v>
      </c>
      <c r="I229" s="28" t="s">
        <v>1350</v>
      </c>
      <c r="J229" s="30">
        <v>6124.8</v>
      </c>
      <c r="K229" s="42">
        <v>844.8</v>
      </c>
      <c r="L229" s="42">
        <v>5280</v>
      </c>
      <c r="M229" s="43"/>
      <c r="N229" s="43"/>
      <c r="O229" s="43"/>
      <c r="P229" s="43"/>
      <c r="Q229" s="43"/>
      <c r="R229" s="43"/>
      <c r="S229" s="43"/>
      <c r="T229" s="43"/>
      <c r="U229" s="43"/>
      <c r="V229" s="43"/>
      <c r="W229" s="43"/>
      <c r="X229" s="43"/>
      <c r="Y229" s="43"/>
      <c r="Z229" s="43"/>
      <c r="AA229" s="43"/>
      <c r="AB229" s="43"/>
      <c r="AC229" s="43"/>
      <c r="AD229" s="43"/>
      <c r="AE229" s="43"/>
      <c r="AF229" s="43"/>
      <c r="AG229" s="43"/>
      <c r="AH229" s="43"/>
      <c r="AI229" s="43"/>
      <c r="AJ229" s="43"/>
      <c r="AK229" s="43"/>
      <c r="AL229" s="43"/>
      <c r="AM229" s="43"/>
      <c r="AN229" s="43"/>
      <c r="AO229" s="43"/>
      <c r="AP229" s="43"/>
      <c r="AQ229" s="29"/>
    </row>
    <row r="230" spans="1:43" ht="24" x14ac:dyDescent="0.25">
      <c r="A230" s="65">
        <v>42944</v>
      </c>
      <c r="B230" s="26" t="s">
        <v>92</v>
      </c>
      <c r="C230" s="26" t="s">
        <v>65</v>
      </c>
      <c r="D230" s="82" t="s">
        <v>1351</v>
      </c>
      <c r="E230" s="66" t="s">
        <v>6</v>
      </c>
      <c r="F230" s="82" t="s">
        <v>6</v>
      </c>
      <c r="G230" s="82" t="s">
        <v>93</v>
      </c>
      <c r="H230" s="27" t="s">
        <v>6</v>
      </c>
      <c r="I230" s="28" t="s">
        <v>1352</v>
      </c>
      <c r="J230" s="30">
        <v>2099.9699999999998</v>
      </c>
      <c r="K230" s="42">
        <v>289.64999999999998</v>
      </c>
      <c r="L230" s="43"/>
      <c r="M230" s="43"/>
      <c r="N230" s="43"/>
      <c r="O230" s="43"/>
      <c r="P230" s="43"/>
      <c r="Q230" s="42">
        <v>1810.32</v>
      </c>
      <c r="R230" s="43"/>
      <c r="S230" s="43"/>
      <c r="T230" s="43"/>
      <c r="U230" s="43"/>
      <c r="V230" s="43"/>
      <c r="W230" s="43"/>
      <c r="X230" s="43"/>
      <c r="Y230" s="43"/>
      <c r="Z230" s="43"/>
      <c r="AA230" s="43"/>
      <c r="AB230" s="43"/>
      <c r="AC230" s="43"/>
      <c r="AD230" s="43"/>
      <c r="AE230" s="43"/>
      <c r="AF230" s="43"/>
      <c r="AG230" s="43"/>
      <c r="AH230" s="43"/>
      <c r="AI230" s="43"/>
      <c r="AJ230" s="43"/>
      <c r="AK230" s="43"/>
      <c r="AL230" s="43"/>
      <c r="AM230" s="43"/>
      <c r="AN230" s="43"/>
      <c r="AO230" s="43"/>
      <c r="AP230" s="43"/>
      <c r="AQ230" s="29"/>
    </row>
    <row r="231" spans="1:43" ht="24" x14ac:dyDescent="0.25">
      <c r="A231" s="65">
        <v>42944</v>
      </c>
      <c r="B231" s="26" t="s">
        <v>104</v>
      </c>
      <c r="C231" s="26" t="s">
        <v>65</v>
      </c>
      <c r="D231" s="82" t="s">
        <v>1353</v>
      </c>
      <c r="E231" s="66" t="s">
        <v>6</v>
      </c>
      <c r="F231" s="82" t="s">
        <v>6</v>
      </c>
      <c r="G231" s="82" t="s">
        <v>887</v>
      </c>
      <c r="H231" s="27" t="s">
        <v>6</v>
      </c>
      <c r="I231" s="28" t="s">
        <v>1354</v>
      </c>
      <c r="J231" s="30">
        <v>7192</v>
      </c>
      <c r="K231" s="42">
        <v>992</v>
      </c>
      <c r="L231" s="43"/>
      <c r="M231" s="43"/>
      <c r="N231" s="43"/>
      <c r="O231" s="42">
        <v>6200</v>
      </c>
      <c r="P231" s="43"/>
      <c r="Q231" s="43"/>
      <c r="R231" s="43"/>
      <c r="S231" s="43"/>
      <c r="T231" s="43"/>
      <c r="U231" s="43"/>
      <c r="V231" s="43"/>
      <c r="W231" s="43"/>
      <c r="X231" s="43"/>
      <c r="Y231" s="43"/>
      <c r="Z231" s="43"/>
      <c r="AA231" s="43"/>
      <c r="AB231" s="43"/>
      <c r="AC231" s="43"/>
      <c r="AD231" s="43"/>
      <c r="AE231" s="43"/>
      <c r="AF231" s="43"/>
      <c r="AG231" s="43"/>
      <c r="AH231" s="43"/>
      <c r="AI231" s="43"/>
      <c r="AJ231" s="43"/>
      <c r="AK231" s="43"/>
      <c r="AL231" s="43"/>
      <c r="AM231" s="43"/>
      <c r="AN231" s="43"/>
      <c r="AO231" s="43"/>
      <c r="AP231" s="43"/>
      <c r="AQ231" s="29"/>
    </row>
    <row r="232" spans="1:43" ht="24" x14ac:dyDescent="0.25">
      <c r="A232" s="65">
        <v>42944</v>
      </c>
      <c r="B232" s="26" t="s">
        <v>184</v>
      </c>
      <c r="C232" s="26" t="s">
        <v>65</v>
      </c>
      <c r="D232" s="82" t="s">
        <v>1355</v>
      </c>
      <c r="E232" s="66" t="s">
        <v>6</v>
      </c>
      <c r="F232" s="82" t="s">
        <v>6</v>
      </c>
      <c r="G232" s="82" t="s">
        <v>889</v>
      </c>
      <c r="H232" s="27" t="s">
        <v>6</v>
      </c>
      <c r="I232" s="28" t="s">
        <v>1041</v>
      </c>
      <c r="J232" s="30">
        <v>9160</v>
      </c>
      <c r="K232" s="42">
        <v>1263.44</v>
      </c>
      <c r="L232" s="43"/>
      <c r="M232" s="43"/>
      <c r="N232" s="43"/>
      <c r="O232" s="43"/>
      <c r="P232" s="43"/>
      <c r="Q232" s="42">
        <v>7896.56</v>
      </c>
      <c r="R232" s="43"/>
      <c r="S232" s="43"/>
      <c r="T232" s="43"/>
      <c r="U232" s="43"/>
      <c r="V232" s="43"/>
      <c r="W232" s="43"/>
      <c r="X232" s="43"/>
      <c r="Y232" s="43"/>
      <c r="Z232" s="43"/>
      <c r="AA232" s="43"/>
      <c r="AB232" s="43"/>
      <c r="AC232" s="43"/>
      <c r="AD232" s="43"/>
      <c r="AE232" s="43"/>
      <c r="AF232" s="43"/>
      <c r="AG232" s="43"/>
      <c r="AH232" s="43"/>
      <c r="AI232" s="43"/>
      <c r="AJ232" s="43"/>
      <c r="AK232" s="43"/>
      <c r="AL232" s="43"/>
      <c r="AM232" s="43"/>
      <c r="AN232" s="43"/>
      <c r="AO232" s="43"/>
      <c r="AP232" s="43"/>
      <c r="AQ232" s="29"/>
    </row>
    <row r="233" spans="1:43" ht="120" x14ac:dyDescent="0.25">
      <c r="A233" s="65">
        <v>42944</v>
      </c>
      <c r="B233" s="26" t="s">
        <v>142</v>
      </c>
      <c r="C233" s="26" t="s">
        <v>65</v>
      </c>
      <c r="D233" s="82" t="s">
        <v>1356</v>
      </c>
      <c r="E233" s="66" t="s">
        <v>6</v>
      </c>
      <c r="F233" s="82" t="s">
        <v>6</v>
      </c>
      <c r="G233" s="82" t="s">
        <v>143</v>
      </c>
      <c r="H233" s="27" t="s">
        <v>6</v>
      </c>
      <c r="I233" s="28" t="s">
        <v>1357</v>
      </c>
      <c r="J233" s="30">
        <v>16907</v>
      </c>
      <c r="K233" s="42">
        <v>2332</v>
      </c>
      <c r="L233" s="43"/>
      <c r="M233" s="43"/>
      <c r="N233" s="43"/>
      <c r="O233" s="43"/>
      <c r="P233" s="43"/>
      <c r="Q233" s="43"/>
      <c r="R233" s="43"/>
      <c r="S233" s="43"/>
      <c r="T233" s="43"/>
      <c r="U233" s="42">
        <v>14575</v>
      </c>
      <c r="V233" s="43"/>
      <c r="W233" s="43"/>
      <c r="X233" s="43"/>
      <c r="Y233" s="43"/>
      <c r="Z233" s="43"/>
      <c r="AA233" s="43"/>
      <c r="AB233" s="43"/>
      <c r="AC233" s="43"/>
      <c r="AD233" s="43"/>
      <c r="AE233" s="43"/>
      <c r="AF233" s="43"/>
      <c r="AG233" s="43"/>
      <c r="AH233" s="43"/>
      <c r="AI233" s="43"/>
      <c r="AJ233" s="43"/>
      <c r="AK233" s="43"/>
      <c r="AL233" s="43"/>
      <c r="AM233" s="43"/>
      <c r="AN233" s="43"/>
      <c r="AO233" s="43"/>
      <c r="AP233" s="43"/>
      <c r="AQ233" s="29"/>
    </row>
    <row r="234" spans="1:43" ht="84" x14ac:dyDescent="0.25">
      <c r="A234" s="65">
        <v>42944</v>
      </c>
      <c r="B234" s="26" t="s">
        <v>27</v>
      </c>
      <c r="C234" s="26" t="s">
        <v>65</v>
      </c>
      <c r="D234" s="82" t="s">
        <v>1358</v>
      </c>
      <c r="E234" s="66" t="s">
        <v>6</v>
      </c>
      <c r="F234" s="82" t="s">
        <v>6</v>
      </c>
      <c r="G234" s="82" t="s">
        <v>747</v>
      </c>
      <c r="H234" s="27" t="s">
        <v>6</v>
      </c>
      <c r="I234" s="28" t="s">
        <v>1359</v>
      </c>
      <c r="J234" s="30">
        <v>388600</v>
      </c>
      <c r="K234" s="42">
        <v>53600</v>
      </c>
      <c r="L234" s="43"/>
      <c r="M234" s="43"/>
      <c r="N234" s="43"/>
      <c r="O234" s="43"/>
      <c r="P234" s="43"/>
      <c r="Q234" s="43"/>
      <c r="R234" s="43"/>
      <c r="S234" s="43"/>
      <c r="T234" s="43"/>
      <c r="U234" s="43"/>
      <c r="V234" s="43"/>
      <c r="W234" s="43"/>
      <c r="X234" s="43"/>
      <c r="Y234" s="43"/>
      <c r="Z234" s="43"/>
      <c r="AA234" s="43"/>
      <c r="AB234" s="43"/>
      <c r="AC234" s="43"/>
      <c r="AD234" s="43"/>
      <c r="AE234" s="43"/>
      <c r="AF234" s="43"/>
      <c r="AG234" s="43"/>
      <c r="AH234" s="43"/>
      <c r="AI234" s="43"/>
      <c r="AJ234" s="43"/>
      <c r="AK234" s="43"/>
      <c r="AL234" s="43"/>
      <c r="AM234" s="43"/>
      <c r="AN234" s="43"/>
      <c r="AO234" s="43"/>
      <c r="AP234" s="43"/>
      <c r="AQ234" s="24">
        <v>335000</v>
      </c>
    </row>
    <row r="235" spans="1:43" ht="84" x14ac:dyDescent="0.25">
      <c r="A235" s="65">
        <v>42945</v>
      </c>
      <c r="B235" s="26" t="s">
        <v>105</v>
      </c>
      <c r="C235" s="26" t="s">
        <v>65</v>
      </c>
      <c r="D235" s="82" t="s">
        <v>1360</v>
      </c>
      <c r="E235" s="66" t="s">
        <v>6</v>
      </c>
      <c r="F235" s="82" t="s">
        <v>6</v>
      </c>
      <c r="G235" s="82" t="s">
        <v>873</v>
      </c>
      <c r="H235" s="27" t="s">
        <v>6</v>
      </c>
      <c r="I235" s="28" t="s">
        <v>1361</v>
      </c>
      <c r="J235" s="30">
        <v>25000</v>
      </c>
      <c r="K235" s="42">
        <v>3448.25</v>
      </c>
      <c r="L235" s="43"/>
      <c r="M235" s="43"/>
      <c r="N235" s="43"/>
      <c r="O235" s="43"/>
      <c r="P235" s="43"/>
      <c r="Q235" s="42">
        <v>21551.75</v>
      </c>
      <c r="R235" s="43"/>
      <c r="S235" s="43"/>
      <c r="T235" s="43"/>
      <c r="U235" s="43"/>
      <c r="V235" s="43"/>
      <c r="W235" s="43"/>
      <c r="X235" s="43"/>
      <c r="Y235" s="43"/>
      <c r="Z235" s="43"/>
      <c r="AA235" s="43"/>
      <c r="AB235" s="43"/>
      <c r="AC235" s="43"/>
      <c r="AD235" s="43"/>
      <c r="AE235" s="43"/>
      <c r="AF235" s="43"/>
      <c r="AG235" s="43"/>
      <c r="AH235" s="43"/>
      <c r="AI235" s="43"/>
      <c r="AJ235" s="43"/>
      <c r="AK235" s="43"/>
      <c r="AL235" s="43"/>
      <c r="AM235" s="43"/>
      <c r="AN235" s="43"/>
      <c r="AO235" s="43"/>
      <c r="AP235" s="43"/>
      <c r="AQ235" s="29"/>
    </row>
    <row r="236" spans="1:43" ht="120" x14ac:dyDescent="0.25">
      <c r="A236" s="65">
        <v>42945</v>
      </c>
      <c r="B236" s="26" t="s">
        <v>88</v>
      </c>
      <c r="C236" s="26" t="s">
        <v>65</v>
      </c>
      <c r="D236" s="82" t="s">
        <v>1362</v>
      </c>
      <c r="E236" s="66" t="s">
        <v>6</v>
      </c>
      <c r="F236" s="82" t="s">
        <v>6</v>
      </c>
      <c r="G236" s="82" t="s">
        <v>871</v>
      </c>
      <c r="H236" s="27" t="s">
        <v>6</v>
      </c>
      <c r="I236" s="28" t="s">
        <v>1363</v>
      </c>
      <c r="J236" s="30">
        <v>11368</v>
      </c>
      <c r="K236" s="42">
        <v>1568</v>
      </c>
      <c r="L236" s="43"/>
      <c r="M236" s="43"/>
      <c r="N236" s="43"/>
      <c r="O236" s="43"/>
      <c r="P236" s="43"/>
      <c r="Q236" s="42">
        <v>9800</v>
      </c>
      <c r="R236" s="43"/>
      <c r="S236" s="43"/>
      <c r="T236" s="43"/>
      <c r="U236" s="43"/>
      <c r="V236" s="43"/>
      <c r="W236" s="43"/>
      <c r="X236" s="43"/>
      <c r="Y236" s="43"/>
      <c r="Z236" s="43"/>
      <c r="AA236" s="43"/>
      <c r="AB236" s="43"/>
      <c r="AC236" s="43"/>
      <c r="AD236" s="43"/>
      <c r="AE236" s="43"/>
      <c r="AF236" s="43"/>
      <c r="AG236" s="43"/>
      <c r="AH236" s="43"/>
      <c r="AI236" s="43"/>
      <c r="AJ236" s="43"/>
      <c r="AK236" s="43"/>
      <c r="AL236" s="43"/>
      <c r="AM236" s="43"/>
      <c r="AN236" s="43"/>
      <c r="AO236" s="43"/>
      <c r="AP236" s="43"/>
      <c r="AQ236" s="29"/>
    </row>
    <row r="237" spans="1:43" ht="72" x14ac:dyDescent="0.25">
      <c r="A237" s="65">
        <v>42945</v>
      </c>
      <c r="B237" s="26" t="s">
        <v>67</v>
      </c>
      <c r="C237" s="26" t="s">
        <v>65</v>
      </c>
      <c r="D237" s="82" t="s">
        <v>1364</v>
      </c>
      <c r="E237" s="66" t="s">
        <v>6</v>
      </c>
      <c r="F237" s="82" t="s">
        <v>6</v>
      </c>
      <c r="G237" s="82" t="s">
        <v>68</v>
      </c>
      <c r="H237" s="27" t="s">
        <v>6</v>
      </c>
      <c r="I237" s="28" t="s">
        <v>1365</v>
      </c>
      <c r="J237" s="30">
        <v>5100</v>
      </c>
      <c r="K237" s="42">
        <v>275.87</v>
      </c>
      <c r="L237" s="42">
        <v>1724.13</v>
      </c>
      <c r="M237" s="43"/>
      <c r="N237" s="43"/>
      <c r="O237" s="43"/>
      <c r="P237" s="43"/>
      <c r="Q237" s="43"/>
      <c r="R237" s="43"/>
      <c r="S237" s="43"/>
      <c r="T237" s="43"/>
      <c r="U237" s="43"/>
      <c r="V237" s="43"/>
      <c r="W237" s="43"/>
      <c r="X237" s="43"/>
      <c r="Y237" s="43"/>
      <c r="Z237" s="42">
        <v>3100</v>
      </c>
      <c r="AA237" s="43"/>
      <c r="AB237" s="43"/>
      <c r="AC237" s="43"/>
      <c r="AD237" s="43"/>
      <c r="AE237" s="43"/>
      <c r="AF237" s="43"/>
      <c r="AG237" s="43"/>
      <c r="AH237" s="43"/>
      <c r="AI237" s="43"/>
      <c r="AJ237" s="43"/>
      <c r="AK237" s="43"/>
      <c r="AL237" s="43"/>
      <c r="AM237" s="43"/>
      <c r="AN237" s="43"/>
      <c r="AO237" s="43"/>
      <c r="AP237" s="43"/>
      <c r="AQ237" s="29"/>
    </row>
    <row r="238" spans="1:43" ht="84" x14ac:dyDescent="0.25">
      <c r="A238" s="65">
        <v>42945</v>
      </c>
      <c r="B238" s="26" t="s">
        <v>107</v>
      </c>
      <c r="C238" s="26" t="s">
        <v>65</v>
      </c>
      <c r="D238" s="82" t="s">
        <v>1366</v>
      </c>
      <c r="E238" s="66" t="s">
        <v>6</v>
      </c>
      <c r="F238" s="82" t="s">
        <v>6</v>
      </c>
      <c r="G238" s="82" t="s">
        <v>886</v>
      </c>
      <c r="H238" s="27" t="s">
        <v>6</v>
      </c>
      <c r="I238" s="28" t="s">
        <v>1367</v>
      </c>
      <c r="J238" s="30">
        <v>52400</v>
      </c>
      <c r="K238" s="42">
        <v>6068.97</v>
      </c>
      <c r="L238" s="43"/>
      <c r="M238" s="43"/>
      <c r="N238" s="43"/>
      <c r="O238" s="43"/>
      <c r="P238" s="43"/>
      <c r="Q238" s="43"/>
      <c r="R238" s="43"/>
      <c r="S238" s="43"/>
      <c r="T238" s="43"/>
      <c r="U238" s="43"/>
      <c r="V238" s="43"/>
      <c r="W238" s="43"/>
      <c r="X238" s="43"/>
      <c r="Y238" s="43"/>
      <c r="Z238" s="43"/>
      <c r="AA238" s="42">
        <v>46331.03</v>
      </c>
      <c r="AB238" s="43"/>
      <c r="AC238" s="43"/>
      <c r="AD238" s="43"/>
      <c r="AE238" s="43"/>
      <c r="AF238" s="43"/>
      <c r="AG238" s="43"/>
      <c r="AH238" s="43"/>
      <c r="AI238" s="43"/>
      <c r="AJ238" s="43"/>
      <c r="AK238" s="43"/>
      <c r="AL238" s="43"/>
      <c r="AM238" s="43"/>
      <c r="AN238" s="43"/>
      <c r="AO238" s="43"/>
      <c r="AP238" s="43"/>
      <c r="AQ238" s="29"/>
    </row>
    <row r="239" spans="1:43" ht="72" x14ac:dyDescent="0.25">
      <c r="A239" s="65">
        <v>42945</v>
      </c>
      <c r="B239" s="26" t="s">
        <v>504</v>
      </c>
      <c r="C239" s="26" t="s">
        <v>65</v>
      </c>
      <c r="D239" s="82" t="s">
        <v>1368</v>
      </c>
      <c r="E239" s="66" t="s">
        <v>6</v>
      </c>
      <c r="F239" s="82" t="s">
        <v>6</v>
      </c>
      <c r="G239" s="82" t="s">
        <v>874</v>
      </c>
      <c r="H239" s="27" t="s">
        <v>6</v>
      </c>
      <c r="I239" s="28" t="s">
        <v>1369</v>
      </c>
      <c r="J239" s="30">
        <v>840</v>
      </c>
      <c r="K239" s="42">
        <v>91.03</v>
      </c>
      <c r="L239" s="42">
        <v>568.97</v>
      </c>
      <c r="M239" s="43"/>
      <c r="N239" s="43"/>
      <c r="O239" s="43"/>
      <c r="P239" s="43"/>
      <c r="Q239" s="43"/>
      <c r="R239" s="43"/>
      <c r="S239" s="43"/>
      <c r="T239" s="43"/>
      <c r="U239" s="43"/>
      <c r="V239" s="43"/>
      <c r="W239" s="43"/>
      <c r="X239" s="43"/>
      <c r="Y239" s="43"/>
      <c r="Z239" s="42">
        <v>180</v>
      </c>
      <c r="AA239" s="43"/>
      <c r="AB239" s="43"/>
      <c r="AC239" s="43"/>
      <c r="AD239" s="43"/>
      <c r="AE239" s="43"/>
      <c r="AF239" s="43"/>
      <c r="AG239" s="43"/>
      <c r="AH239" s="43"/>
      <c r="AI239" s="43"/>
      <c r="AJ239" s="43"/>
      <c r="AK239" s="43"/>
      <c r="AL239" s="43"/>
      <c r="AM239" s="43"/>
      <c r="AN239" s="43"/>
      <c r="AO239" s="43"/>
      <c r="AP239" s="43"/>
      <c r="AQ239" s="29"/>
    </row>
    <row r="240" spans="1:43" ht="96" x14ac:dyDescent="0.25">
      <c r="A240" s="65">
        <v>42945</v>
      </c>
      <c r="B240" s="26" t="s">
        <v>106</v>
      </c>
      <c r="C240" s="26" t="s">
        <v>66</v>
      </c>
      <c r="D240" s="82" t="s">
        <v>1370</v>
      </c>
      <c r="E240" s="66" t="s">
        <v>6</v>
      </c>
      <c r="F240" s="82" t="s">
        <v>6</v>
      </c>
      <c r="G240" s="82" t="s">
        <v>883</v>
      </c>
      <c r="H240" s="27" t="s">
        <v>6</v>
      </c>
      <c r="I240" s="28" t="s">
        <v>1371</v>
      </c>
      <c r="J240" s="68">
        <v>45671</v>
      </c>
      <c r="K240" s="69">
        <v>6299.45</v>
      </c>
      <c r="L240" s="43"/>
      <c r="M240" s="43"/>
      <c r="N240" s="43"/>
      <c r="O240" s="43"/>
      <c r="P240" s="43"/>
      <c r="Q240" s="69">
        <v>39371.550000000003</v>
      </c>
      <c r="R240" s="43"/>
      <c r="S240" s="43"/>
      <c r="T240" s="43"/>
      <c r="U240" s="43"/>
      <c r="V240" s="43"/>
      <c r="W240" s="43"/>
      <c r="X240" s="43"/>
      <c r="Y240" s="43"/>
      <c r="Z240" s="43"/>
      <c r="AA240" s="43"/>
      <c r="AB240" s="43"/>
      <c r="AC240" s="43"/>
      <c r="AD240" s="43"/>
      <c r="AE240" s="43"/>
      <c r="AF240" s="43"/>
      <c r="AG240" s="43"/>
      <c r="AH240" s="43"/>
      <c r="AI240" s="43"/>
      <c r="AJ240" s="43"/>
      <c r="AK240" s="43"/>
      <c r="AL240" s="43"/>
      <c r="AM240" s="43"/>
      <c r="AN240" s="43"/>
      <c r="AO240" s="43"/>
      <c r="AP240" s="43"/>
      <c r="AQ240" s="29"/>
    </row>
    <row r="241" spans="1:43" ht="60" x14ac:dyDescent="0.25">
      <c r="A241" s="65">
        <v>42947</v>
      </c>
      <c r="B241" s="26" t="s">
        <v>182</v>
      </c>
      <c r="C241" s="26" t="s">
        <v>65</v>
      </c>
      <c r="D241" s="82" t="s">
        <v>1372</v>
      </c>
      <c r="E241" s="66" t="s">
        <v>6</v>
      </c>
      <c r="F241" s="82" t="s">
        <v>6</v>
      </c>
      <c r="G241" s="82" t="s">
        <v>876</v>
      </c>
      <c r="H241" s="27" t="s">
        <v>6</v>
      </c>
      <c r="I241" s="28" t="s">
        <v>1373</v>
      </c>
      <c r="J241" s="30">
        <v>28560</v>
      </c>
      <c r="K241" s="42">
        <v>3939.32</v>
      </c>
      <c r="L241" s="43"/>
      <c r="M241" s="43"/>
      <c r="N241" s="43"/>
      <c r="O241" s="43"/>
      <c r="P241" s="43"/>
      <c r="Q241" s="42">
        <v>24620.68</v>
      </c>
      <c r="R241" s="43"/>
      <c r="S241" s="43"/>
      <c r="T241" s="43"/>
      <c r="U241" s="43"/>
      <c r="V241" s="43"/>
      <c r="W241" s="43"/>
      <c r="X241" s="43"/>
      <c r="Y241" s="43"/>
      <c r="Z241" s="43"/>
      <c r="AA241" s="43"/>
      <c r="AB241" s="43"/>
      <c r="AC241" s="43"/>
      <c r="AD241" s="43"/>
      <c r="AE241" s="43"/>
      <c r="AF241" s="43"/>
      <c r="AG241" s="43"/>
      <c r="AH241" s="43"/>
      <c r="AI241" s="43"/>
      <c r="AJ241" s="43"/>
      <c r="AK241" s="43"/>
      <c r="AL241" s="43"/>
      <c r="AM241" s="43"/>
      <c r="AN241" s="43"/>
      <c r="AO241" s="43"/>
      <c r="AP241" s="43"/>
      <c r="AQ241" s="29"/>
    </row>
    <row r="242" spans="1:43" ht="108" x14ac:dyDescent="0.25">
      <c r="A242" s="65">
        <v>42947</v>
      </c>
      <c r="B242" s="26" t="s">
        <v>88</v>
      </c>
      <c r="C242" s="26" t="s">
        <v>65</v>
      </c>
      <c r="D242" s="82" t="s">
        <v>1374</v>
      </c>
      <c r="E242" s="66" t="s">
        <v>6</v>
      </c>
      <c r="F242" s="82" t="s">
        <v>6</v>
      </c>
      <c r="G242" s="82" t="s">
        <v>871</v>
      </c>
      <c r="H242" s="27" t="s">
        <v>6</v>
      </c>
      <c r="I242" s="28" t="s">
        <v>1375</v>
      </c>
      <c r="J242" s="30">
        <v>8120</v>
      </c>
      <c r="K242" s="42">
        <v>1120</v>
      </c>
      <c r="L242" s="43"/>
      <c r="M242" s="43"/>
      <c r="N242" s="43"/>
      <c r="O242" s="43"/>
      <c r="P242" s="43"/>
      <c r="Q242" s="42">
        <v>7000</v>
      </c>
      <c r="R242" s="43"/>
      <c r="S242" s="43"/>
      <c r="T242" s="43"/>
      <c r="U242" s="43"/>
      <c r="V242" s="43"/>
      <c r="W242" s="43"/>
      <c r="X242" s="43"/>
      <c r="Y242" s="43"/>
      <c r="Z242" s="43"/>
      <c r="AA242" s="43"/>
      <c r="AB242" s="43"/>
      <c r="AC242" s="43"/>
      <c r="AD242" s="43"/>
      <c r="AE242" s="43"/>
      <c r="AF242" s="43"/>
      <c r="AG242" s="43"/>
      <c r="AH242" s="43"/>
      <c r="AI242" s="43"/>
      <c r="AJ242" s="43"/>
      <c r="AK242" s="43"/>
      <c r="AL242" s="43"/>
      <c r="AM242" s="43"/>
      <c r="AN242" s="43"/>
      <c r="AO242" s="43"/>
      <c r="AP242" s="43"/>
      <c r="AQ242" s="29"/>
    </row>
    <row r="243" spans="1:43" ht="24" x14ac:dyDescent="0.25">
      <c r="A243" s="65">
        <v>42947</v>
      </c>
      <c r="B243" s="26" t="s">
        <v>877</v>
      </c>
      <c r="C243" s="26" t="s">
        <v>65</v>
      </c>
      <c r="D243" s="82" t="s">
        <v>1376</v>
      </c>
      <c r="E243" s="66" t="s">
        <v>6</v>
      </c>
      <c r="F243" s="82" t="s">
        <v>6</v>
      </c>
      <c r="G243" s="82" t="s">
        <v>433</v>
      </c>
      <c r="H243" s="27" t="s">
        <v>6</v>
      </c>
      <c r="I243" s="28" t="s">
        <v>888</v>
      </c>
      <c r="J243" s="30">
        <v>15660</v>
      </c>
      <c r="K243" s="42">
        <v>2160</v>
      </c>
      <c r="L243" s="42">
        <v>13500</v>
      </c>
      <c r="M243" s="43"/>
      <c r="N243" s="43"/>
      <c r="O243" s="43"/>
      <c r="P243" s="43"/>
      <c r="Q243" s="43"/>
      <c r="R243" s="43"/>
      <c r="S243" s="43"/>
      <c r="T243" s="43"/>
      <c r="U243" s="43"/>
      <c r="V243" s="43"/>
      <c r="W243" s="43"/>
      <c r="X243" s="43"/>
      <c r="Y243" s="43"/>
      <c r="Z243" s="43"/>
      <c r="AA243" s="43"/>
      <c r="AB243" s="43"/>
      <c r="AC243" s="43"/>
      <c r="AD243" s="43"/>
      <c r="AE243" s="43"/>
      <c r="AF243" s="43"/>
      <c r="AG243" s="43"/>
      <c r="AH243" s="43"/>
      <c r="AI243" s="43"/>
      <c r="AJ243" s="43"/>
      <c r="AK243" s="43"/>
      <c r="AL243" s="43"/>
      <c r="AM243" s="43"/>
      <c r="AN243" s="43"/>
      <c r="AO243" s="43"/>
      <c r="AP243" s="43"/>
      <c r="AQ243" s="29"/>
    </row>
    <row r="244" spans="1:43" ht="24" x14ac:dyDescent="0.25">
      <c r="A244" s="65">
        <v>42947</v>
      </c>
      <c r="B244" s="26" t="s">
        <v>101</v>
      </c>
      <c r="C244" s="26" t="s">
        <v>65</v>
      </c>
      <c r="D244" s="82" t="s">
        <v>1377</v>
      </c>
      <c r="E244" s="66" t="s">
        <v>6</v>
      </c>
      <c r="F244" s="82" t="s">
        <v>6</v>
      </c>
      <c r="G244" s="82" t="s">
        <v>102</v>
      </c>
      <c r="H244" s="27" t="s">
        <v>6</v>
      </c>
      <c r="I244" s="28" t="s">
        <v>1378</v>
      </c>
      <c r="J244" s="30">
        <v>10939.51</v>
      </c>
      <c r="K244" s="42">
        <v>1508.9</v>
      </c>
      <c r="L244" s="43"/>
      <c r="M244" s="43"/>
      <c r="N244" s="43"/>
      <c r="O244" s="43"/>
      <c r="P244" s="43"/>
      <c r="Q244" s="42">
        <v>9430.61</v>
      </c>
      <c r="R244" s="43"/>
      <c r="S244" s="43"/>
      <c r="T244" s="43"/>
      <c r="U244" s="43"/>
      <c r="V244" s="43"/>
      <c r="W244" s="43"/>
      <c r="X244" s="43"/>
      <c r="Y244" s="43"/>
      <c r="Z244" s="43"/>
      <c r="AA244" s="43"/>
      <c r="AB244" s="43"/>
      <c r="AC244" s="43"/>
      <c r="AD244" s="43"/>
      <c r="AE244" s="43"/>
      <c r="AF244" s="43"/>
      <c r="AG244" s="43"/>
      <c r="AH244" s="43"/>
      <c r="AI244" s="43"/>
      <c r="AJ244" s="43"/>
      <c r="AK244" s="43"/>
      <c r="AL244" s="43"/>
      <c r="AM244" s="43"/>
      <c r="AN244" s="43"/>
      <c r="AO244" s="43"/>
      <c r="AP244" s="43"/>
      <c r="AQ244" s="29"/>
    </row>
    <row r="245" spans="1:43" ht="60" x14ac:dyDescent="0.25">
      <c r="A245" s="65">
        <v>42947</v>
      </c>
      <c r="B245" s="26" t="s">
        <v>101</v>
      </c>
      <c r="C245" s="26" t="s">
        <v>65</v>
      </c>
      <c r="D245" s="82" t="s">
        <v>1379</v>
      </c>
      <c r="E245" s="66" t="s">
        <v>6</v>
      </c>
      <c r="F245" s="82" t="s">
        <v>6</v>
      </c>
      <c r="G245" s="82" t="s">
        <v>102</v>
      </c>
      <c r="H245" s="27" t="s">
        <v>6</v>
      </c>
      <c r="I245" s="28" t="s">
        <v>1380</v>
      </c>
      <c r="J245" s="30">
        <v>14008</v>
      </c>
      <c r="K245" s="42">
        <v>1932.13</v>
      </c>
      <c r="L245" s="43"/>
      <c r="M245" s="43"/>
      <c r="N245" s="43"/>
      <c r="O245" s="43"/>
      <c r="P245" s="43"/>
      <c r="Q245" s="42">
        <v>12075.87</v>
      </c>
      <c r="R245" s="43"/>
      <c r="S245" s="43"/>
      <c r="T245" s="43"/>
      <c r="U245" s="43"/>
      <c r="V245" s="43"/>
      <c r="W245" s="43"/>
      <c r="X245" s="43"/>
      <c r="Y245" s="43"/>
      <c r="Z245" s="43"/>
      <c r="AA245" s="43"/>
      <c r="AB245" s="43"/>
      <c r="AC245" s="43"/>
      <c r="AD245" s="43"/>
      <c r="AE245" s="43"/>
      <c r="AF245" s="43"/>
      <c r="AG245" s="43"/>
      <c r="AH245" s="43"/>
      <c r="AI245" s="43"/>
      <c r="AJ245" s="43"/>
      <c r="AK245" s="43"/>
      <c r="AL245" s="43"/>
      <c r="AM245" s="43"/>
      <c r="AN245" s="43"/>
      <c r="AO245" s="43"/>
      <c r="AP245" s="43"/>
      <c r="AQ245" s="29"/>
    </row>
    <row r="246" spans="1:43" ht="72" x14ac:dyDescent="0.25">
      <c r="A246" s="65">
        <v>42947</v>
      </c>
      <c r="B246" s="26" t="s">
        <v>106</v>
      </c>
      <c r="C246" s="26" t="s">
        <v>65</v>
      </c>
      <c r="D246" s="82" t="s">
        <v>1381</v>
      </c>
      <c r="E246" s="66" t="s">
        <v>6</v>
      </c>
      <c r="F246" s="82" t="s">
        <v>6</v>
      </c>
      <c r="G246" s="82" t="s">
        <v>883</v>
      </c>
      <c r="H246" s="27" t="s">
        <v>6</v>
      </c>
      <c r="I246" s="28" t="s">
        <v>1382</v>
      </c>
      <c r="J246" s="30">
        <v>9552</v>
      </c>
      <c r="K246" s="42">
        <v>1317.52</v>
      </c>
      <c r="L246" s="43"/>
      <c r="M246" s="43"/>
      <c r="N246" s="43"/>
      <c r="O246" s="43"/>
      <c r="P246" s="43"/>
      <c r="Q246" s="42">
        <v>8234.48</v>
      </c>
      <c r="R246" s="43"/>
      <c r="S246" s="43"/>
      <c r="T246" s="43"/>
      <c r="U246" s="43"/>
      <c r="V246" s="43"/>
      <c r="W246" s="43"/>
      <c r="X246" s="43"/>
      <c r="Y246" s="43"/>
      <c r="Z246" s="43"/>
      <c r="AA246" s="43"/>
      <c r="AB246" s="43"/>
      <c r="AC246" s="43"/>
      <c r="AD246" s="43"/>
      <c r="AE246" s="43"/>
      <c r="AF246" s="43"/>
      <c r="AG246" s="43"/>
      <c r="AH246" s="43"/>
      <c r="AI246" s="43"/>
      <c r="AJ246" s="43"/>
      <c r="AK246" s="43"/>
      <c r="AL246" s="43"/>
      <c r="AM246" s="43"/>
      <c r="AN246" s="43"/>
      <c r="AO246" s="43"/>
      <c r="AP246" s="43"/>
      <c r="AQ246" s="29"/>
    </row>
    <row r="247" spans="1:43" ht="156" x14ac:dyDescent="0.25">
      <c r="A247" s="70">
        <v>42947</v>
      </c>
      <c r="B247" s="71" t="s">
        <v>1383</v>
      </c>
      <c r="C247" s="71" t="s">
        <v>65</v>
      </c>
      <c r="D247" s="87" t="s">
        <v>1384</v>
      </c>
      <c r="E247" s="73" t="s">
        <v>6</v>
      </c>
      <c r="F247" s="87" t="s">
        <v>6</v>
      </c>
      <c r="G247" s="87" t="s">
        <v>1385</v>
      </c>
      <c r="H247" s="72" t="s">
        <v>6</v>
      </c>
      <c r="I247" s="74" t="s">
        <v>1386</v>
      </c>
      <c r="J247" s="75">
        <v>96164</v>
      </c>
      <c r="K247" s="77">
        <v>13264</v>
      </c>
      <c r="L247" s="78"/>
      <c r="M247" s="78"/>
      <c r="N247" s="78"/>
      <c r="O247" s="78"/>
      <c r="P247" s="78"/>
      <c r="Q247" s="78"/>
      <c r="R247" s="78"/>
      <c r="S247" s="78"/>
      <c r="T247" s="78"/>
      <c r="U247" s="78"/>
      <c r="V247" s="77">
        <v>82900</v>
      </c>
      <c r="W247" s="78"/>
      <c r="X247" s="78"/>
      <c r="Y247" s="78"/>
      <c r="Z247" s="78"/>
      <c r="AA247" s="78"/>
      <c r="AB247" s="78"/>
      <c r="AC247" s="78"/>
      <c r="AD247" s="78"/>
      <c r="AE247" s="78"/>
      <c r="AF247" s="78"/>
      <c r="AG247" s="78"/>
      <c r="AH247" s="78"/>
      <c r="AI247" s="78"/>
      <c r="AJ247" s="78"/>
      <c r="AK247" s="78"/>
      <c r="AL247" s="78"/>
      <c r="AM247" s="78"/>
      <c r="AN247" s="78"/>
      <c r="AO247" s="78"/>
      <c r="AP247" s="78"/>
      <c r="AQ247" s="79"/>
    </row>
    <row r="248" spans="1:43" x14ac:dyDescent="0.25">
      <c r="A248" s="211"/>
      <c r="B248" s="222" t="s">
        <v>70</v>
      </c>
      <c r="C248" s="213" t="s">
        <v>6</v>
      </c>
      <c r="D248" s="212" t="s">
        <v>6</v>
      </c>
      <c r="E248" s="214" t="s">
        <v>6</v>
      </c>
      <c r="F248" s="212" t="s">
        <v>6</v>
      </c>
      <c r="G248" s="212" t="s">
        <v>6</v>
      </c>
      <c r="H248" s="221" t="s">
        <v>6</v>
      </c>
      <c r="I248" s="215" t="s">
        <v>6</v>
      </c>
      <c r="J248" s="217">
        <v>5515926.5300000003</v>
      </c>
      <c r="K248" s="218">
        <v>711145.01</v>
      </c>
      <c r="L248" s="218">
        <v>986989.55</v>
      </c>
      <c r="M248" s="218">
        <v>43728.99</v>
      </c>
      <c r="N248" s="218">
        <v>18980</v>
      </c>
      <c r="O248" s="218">
        <v>303760.28000000003</v>
      </c>
      <c r="P248" s="218">
        <v>71503.83</v>
      </c>
      <c r="Q248" s="218">
        <v>1179762.06</v>
      </c>
      <c r="R248" s="218">
        <v>120000.04</v>
      </c>
      <c r="S248" s="218">
        <v>293163.64</v>
      </c>
      <c r="T248" s="218">
        <v>80000</v>
      </c>
      <c r="U248" s="218">
        <v>61176</v>
      </c>
      <c r="V248" s="218">
        <v>128043.47</v>
      </c>
      <c r="W248" s="218">
        <v>7900</v>
      </c>
      <c r="X248" s="218">
        <v>7000</v>
      </c>
      <c r="Y248" s="218">
        <v>995</v>
      </c>
      <c r="Z248" s="218">
        <v>74561</v>
      </c>
      <c r="AA248" s="218">
        <v>468789.63</v>
      </c>
      <c r="AB248" s="218">
        <v>107921.54</v>
      </c>
      <c r="AC248" s="218">
        <v>81714</v>
      </c>
      <c r="AD248" s="218">
        <v>52588.02</v>
      </c>
      <c r="AE248" s="218">
        <v>17069.900000000001</v>
      </c>
      <c r="AF248" s="218">
        <v>9999.68</v>
      </c>
      <c r="AG248" s="218">
        <v>1724</v>
      </c>
      <c r="AH248" s="218">
        <v>6930</v>
      </c>
      <c r="AI248" s="218">
        <v>189506.32</v>
      </c>
      <c r="AJ248" s="218">
        <v>46950</v>
      </c>
      <c r="AK248" s="218">
        <v>7839.62</v>
      </c>
      <c r="AL248" s="218">
        <v>13448.28</v>
      </c>
      <c r="AM248" s="218">
        <v>21435.89</v>
      </c>
      <c r="AN248" s="218">
        <v>45300</v>
      </c>
      <c r="AO248" s="218">
        <v>21000</v>
      </c>
      <c r="AP248" s="218">
        <v>0.78</v>
      </c>
      <c r="AQ248" s="223">
        <v>335000</v>
      </c>
    </row>
    <row r="249" spans="1:43" x14ac:dyDescent="0.25">
      <c r="A249" s="100">
        <v>42886</v>
      </c>
      <c r="B249" s="192" t="s">
        <v>448</v>
      </c>
      <c r="C249" s="8" t="s">
        <v>69</v>
      </c>
      <c r="D249" s="9" t="s">
        <v>65</v>
      </c>
      <c r="E249" s="21" t="s">
        <v>847</v>
      </c>
      <c r="F249" s="13">
        <v>3140.69</v>
      </c>
      <c r="G249" s="12"/>
    </row>
    <row r="250" spans="1:43" x14ac:dyDescent="0.25">
      <c r="A250" s="100">
        <v>42886</v>
      </c>
      <c r="B250" s="192" t="s">
        <v>448</v>
      </c>
      <c r="C250" s="8" t="s">
        <v>88</v>
      </c>
      <c r="D250" s="9" t="s">
        <v>65</v>
      </c>
      <c r="E250" s="21" t="s">
        <v>848</v>
      </c>
      <c r="F250" s="13">
        <v>2160</v>
      </c>
      <c r="G250" s="12"/>
    </row>
    <row r="251" spans="1:43" x14ac:dyDescent="0.25">
      <c r="A251" s="100">
        <v>42886</v>
      </c>
      <c r="B251" s="192" t="s">
        <v>448</v>
      </c>
      <c r="C251" s="8" t="s">
        <v>113</v>
      </c>
      <c r="D251" s="9" t="s">
        <v>65</v>
      </c>
      <c r="E251" s="21" t="s">
        <v>849</v>
      </c>
      <c r="F251" s="13">
        <v>2582</v>
      </c>
      <c r="G251" s="12"/>
    </row>
    <row r="252" spans="1:43" x14ac:dyDescent="0.25">
      <c r="A252" s="100">
        <v>42886</v>
      </c>
      <c r="B252" s="192" t="s">
        <v>448</v>
      </c>
      <c r="C252" s="8" t="s">
        <v>94</v>
      </c>
      <c r="D252" s="9" t="s">
        <v>65</v>
      </c>
      <c r="E252" s="21" t="s">
        <v>850</v>
      </c>
      <c r="F252" s="13">
        <v>1599.72</v>
      </c>
      <c r="G252" s="12"/>
    </row>
    <row r="253" spans="1:43" x14ac:dyDescent="0.25">
      <c r="A253" s="100">
        <v>42886</v>
      </c>
      <c r="B253" s="192" t="s">
        <v>448</v>
      </c>
      <c r="C253" s="8" t="s">
        <v>41</v>
      </c>
      <c r="D253" s="9" t="s">
        <v>65</v>
      </c>
      <c r="E253" s="21" t="s">
        <v>851</v>
      </c>
      <c r="F253" s="13">
        <v>1334</v>
      </c>
      <c r="G253" s="12"/>
    </row>
    <row r="254" spans="1:43" x14ac:dyDescent="0.25">
      <c r="A254" s="100">
        <v>42886</v>
      </c>
      <c r="B254" s="192" t="s">
        <v>448</v>
      </c>
      <c r="C254" s="8" t="s">
        <v>107</v>
      </c>
      <c r="D254" s="9" t="s">
        <v>65</v>
      </c>
      <c r="E254" s="21" t="s">
        <v>852</v>
      </c>
      <c r="F254" s="13">
        <v>2758.62</v>
      </c>
      <c r="G254" s="12"/>
    </row>
    <row r="255" spans="1:43" x14ac:dyDescent="0.25">
      <c r="A255" s="100">
        <v>42886</v>
      </c>
      <c r="B255" s="192" t="s">
        <v>448</v>
      </c>
      <c r="C255" s="8" t="s">
        <v>105</v>
      </c>
      <c r="D255" s="9" t="s">
        <v>65</v>
      </c>
      <c r="E255" s="21" t="s">
        <v>853</v>
      </c>
      <c r="F255" s="13">
        <v>5793</v>
      </c>
      <c r="G255" s="12"/>
    </row>
    <row r="256" spans="1:43" x14ac:dyDescent="0.25">
      <c r="A256" s="100">
        <v>42886</v>
      </c>
      <c r="B256" s="192" t="s">
        <v>448</v>
      </c>
      <c r="C256" s="8" t="s">
        <v>103</v>
      </c>
      <c r="D256" s="9" t="s">
        <v>65</v>
      </c>
      <c r="E256" s="21" t="s">
        <v>854</v>
      </c>
      <c r="F256" s="13">
        <v>1448.28</v>
      </c>
      <c r="G256" s="12"/>
    </row>
    <row r="257" spans="1:7" x14ac:dyDescent="0.25">
      <c r="A257" s="100">
        <v>42886</v>
      </c>
      <c r="B257" s="192" t="s">
        <v>448</v>
      </c>
      <c r="C257" s="8" t="s">
        <v>187</v>
      </c>
      <c r="D257" s="9" t="s">
        <v>65</v>
      </c>
      <c r="E257" s="21" t="s">
        <v>855</v>
      </c>
      <c r="F257" s="13">
        <v>3055</v>
      </c>
      <c r="G257" s="12"/>
    </row>
    <row r="258" spans="1:7" x14ac:dyDescent="0.25">
      <c r="A258" s="100">
        <v>42886</v>
      </c>
      <c r="B258" s="192" t="s">
        <v>448</v>
      </c>
      <c r="C258" s="8" t="s">
        <v>261</v>
      </c>
      <c r="D258" s="9" t="s">
        <v>65</v>
      </c>
      <c r="E258" s="21" t="s">
        <v>856</v>
      </c>
      <c r="F258" s="13">
        <v>341.38</v>
      </c>
      <c r="G258" s="12"/>
    </row>
    <row r="259" spans="1:7" x14ac:dyDescent="0.25">
      <c r="A259" s="100">
        <v>42886</v>
      </c>
      <c r="B259" s="192" t="s">
        <v>448</v>
      </c>
      <c r="C259" s="8" t="s">
        <v>106</v>
      </c>
      <c r="D259" s="9" t="s">
        <v>65</v>
      </c>
      <c r="E259" s="21" t="s">
        <v>857</v>
      </c>
      <c r="F259" s="13">
        <v>1177.3800000000001</v>
      </c>
      <c r="G259" s="12"/>
    </row>
    <row r="260" spans="1:7" x14ac:dyDescent="0.25">
      <c r="A260" s="100">
        <v>42886</v>
      </c>
      <c r="B260" s="192" t="s">
        <v>448</v>
      </c>
      <c r="C260" s="8" t="s">
        <v>106</v>
      </c>
      <c r="D260" s="9" t="s">
        <v>65</v>
      </c>
      <c r="E260" s="21" t="s">
        <v>858</v>
      </c>
      <c r="F260" s="13">
        <v>300</v>
      </c>
      <c r="G260" s="12"/>
    </row>
    <row r="261" spans="1:7" x14ac:dyDescent="0.25">
      <c r="A261" s="100">
        <v>42886</v>
      </c>
      <c r="B261" s="192" t="s">
        <v>448</v>
      </c>
      <c r="C261" s="8" t="s">
        <v>182</v>
      </c>
      <c r="D261" s="9" t="s">
        <v>65</v>
      </c>
      <c r="E261" s="21" t="s">
        <v>859</v>
      </c>
      <c r="F261" s="13">
        <v>984.83</v>
      </c>
      <c r="G261" s="12"/>
    </row>
    <row r="262" spans="1:7" x14ac:dyDescent="0.25">
      <c r="A262" s="100">
        <v>42886</v>
      </c>
      <c r="B262" s="192" t="s">
        <v>448</v>
      </c>
      <c r="C262" s="8" t="s">
        <v>86</v>
      </c>
      <c r="D262" s="9" t="s">
        <v>65</v>
      </c>
      <c r="E262" s="21" t="s">
        <v>860</v>
      </c>
      <c r="F262" s="13">
        <v>2037</v>
      </c>
      <c r="G262" s="12"/>
    </row>
    <row r="263" spans="1:7" x14ac:dyDescent="0.25">
      <c r="A263" s="100">
        <v>42886</v>
      </c>
      <c r="B263" s="192" t="s">
        <v>448</v>
      </c>
      <c r="C263" s="8" t="s">
        <v>184</v>
      </c>
      <c r="D263" s="9" t="s">
        <v>65</v>
      </c>
      <c r="E263" s="21" t="s">
        <v>861</v>
      </c>
      <c r="F263" s="13">
        <v>1651</v>
      </c>
      <c r="G263" s="12"/>
    </row>
    <row r="264" spans="1:7" x14ac:dyDescent="0.25">
      <c r="A264" s="100">
        <v>42886</v>
      </c>
      <c r="B264" s="192" t="s">
        <v>448</v>
      </c>
      <c r="C264" s="8" t="s">
        <v>69</v>
      </c>
      <c r="D264" s="9" t="s">
        <v>65</v>
      </c>
      <c r="E264" s="21" t="s">
        <v>862</v>
      </c>
      <c r="F264" s="13">
        <v>13140.14</v>
      </c>
      <c r="G264" s="12"/>
    </row>
    <row r="265" spans="1:7" x14ac:dyDescent="0.25">
      <c r="A265" s="100">
        <v>42886</v>
      </c>
      <c r="B265" s="192" t="s">
        <v>459</v>
      </c>
      <c r="C265" s="8" t="s">
        <v>92</v>
      </c>
      <c r="D265" s="9" t="s">
        <v>66</v>
      </c>
      <c r="E265" s="21" t="s">
        <v>863</v>
      </c>
      <c r="F265" s="12"/>
      <c r="G265" s="13">
        <v>329.25</v>
      </c>
    </row>
    <row r="266" spans="1:7" x14ac:dyDescent="0.25">
      <c r="A266" s="100">
        <v>42886</v>
      </c>
      <c r="B266" s="192" t="s">
        <v>459</v>
      </c>
      <c r="C266" s="8" t="s">
        <v>92</v>
      </c>
      <c r="D266" s="9" t="s">
        <v>66</v>
      </c>
      <c r="E266" s="21" t="s">
        <v>864</v>
      </c>
      <c r="F266" s="12"/>
      <c r="G266" s="13">
        <v>187.58</v>
      </c>
    </row>
    <row r="267" spans="1:7" x14ac:dyDescent="0.25">
      <c r="A267" s="100">
        <v>42886</v>
      </c>
      <c r="B267" s="192" t="s">
        <v>448</v>
      </c>
      <c r="C267" s="8" t="s">
        <v>99</v>
      </c>
      <c r="D267" s="9" t="s">
        <v>65</v>
      </c>
      <c r="E267" s="21" t="s">
        <v>865</v>
      </c>
      <c r="F267" s="13">
        <v>5062.66</v>
      </c>
      <c r="G267" s="12"/>
    </row>
    <row r="268" spans="1:7" x14ac:dyDescent="0.25">
      <c r="A268" s="100">
        <v>42886</v>
      </c>
      <c r="B268" s="192" t="s">
        <v>448</v>
      </c>
      <c r="C268" s="8" t="s">
        <v>505</v>
      </c>
      <c r="D268" s="9" t="s">
        <v>65</v>
      </c>
      <c r="E268" s="21" t="s">
        <v>866</v>
      </c>
      <c r="F268" s="13">
        <v>5803.45</v>
      </c>
      <c r="G268" s="12"/>
    </row>
    <row r="269" spans="1:7" x14ac:dyDescent="0.25">
      <c r="A269" s="100">
        <v>42886</v>
      </c>
      <c r="B269" s="192" t="s">
        <v>459</v>
      </c>
      <c r="C269" s="8" t="s">
        <v>149</v>
      </c>
      <c r="D269" s="9" t="s">
        <v>66</v>
      </c>
      <c r="E269" s="21" t="s">
        <v>867</v>
      </c>
      <c r="F269" s="12"/>
      <c r="G269" s="13">
        <v>7064</v>
      </c>
    </row>
    <row r="270" spans="1:7" x14ac:dyDescent="0.25">
      <c r="A270" s="100">
        <v>42886</v>
      </c>
      <c r="B270" s="192" t="s">
        <v>448</v>
      </c>
      <c r="C270" s="8" t="s">
        <v>160</v>
      </c>
      <c r="D270" s="9" t="s">
        <v>65</v>
      </c>
      <c r="E270" s="21" t="s">
        <v>868</v>
      </c>
      <c r="F270" s="13">
        <v>2986.48</v>
      </c>
      <c r="G270" s="12"/>
    </row>
    <row r="271" spans="1:7" x14ac:dyDescent="0.25">
      <c r="A271" s="100">
        <v>42886</v>
      </c>
      <c r="B271" s="192" t="s">
        <v>448</v>
      </c>
      <c r="C271" s="8" t="s">
        <v>101</v>
      </c>
      <c r="D271" s="9" t="s">
        <v>65</v>
      </c>
      <c r="E271" s="21" t="s">
        <v>869</v>
      </c>
      <c r="F271" s="13">
        <v>524.08000000000004</v>
      </c>
      <c r="G271" s="12"/>
    </row>
    <row r="272" spans="1:7" x14ac:dyDescent="0.25">
      <c r="A272" s="287">
        <v>894687.56</v>
      </c>
      <c r="B272" s="287"/>
      <c r="C272" s="287"/>
      <c r="D272" s="287"/>
      <c r="E272" s="287"/>
      <c r="F272" s="287"/>
      <c r="G272" s="195">
        <v>11342.43</v>
      </c>
    </row>
    <row r="273" spans="1:7" x14ac:dyDescent="0.25">
      <c r="A273" s="193" t="s">
        <v>6</v>
      </c>
      <c r="B273" s="192" t="s">
        <v>459</v>
      </c>
      <c r="C273" s="102" t="s">
        <v>500</v>
      </c>
      <c r="D273" s="288"/>
      <c r="E273" s="288"/>
      <c r="F273" s="288"/>
      <c r="G273" s="196">
        <v>883345.13</v>
      </c>
    </row>
    <row r="274" spans="1:7" x14ac:dyDescent="0.25">
      <c r="A274" s="289">
        <v>894687.56</v>
      </c>
      <c r="B274" s="289"/>
      <c r="C274" s="289"/>
      <c r="D274" s="289"/>
      <c r="E274" s="289"/>
      <c r="F274" s="289"/>
      <c r="G274" s="194">
        <v>894687.56</v>
      </c>
    </row>
  </sheetData>
  <mergeCells count="14">
    <mergeCell ref="A7:C7"/>
    <mergeCell ref="A8:C8"/>
    <mergeCell ref="A9:C9"/>
    <mergeCell ref="A1:C1"/>
    <mergeCell ref="A2:C2"/>
    <mergeCell ref="A3:C3"/>
    <mergeCell ref="A4:C4"/>
    <mergeCell ref="A5:C5"/>
    <mergeCell ref="A6:C6"/>
    <mergeCell ref="B11:C11"/>
    <mergeCell ref="A272:F272"/>
    <mergeCell ref="D273:F273"/>
    <mergeCell ref="A274:F274"/>
    <mergeCell ref="A10:C10"/>
  </mergeCell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6"/>
  <sheetViews>
    <sheetView topLeftCell="A25" workbookViewId="0">
      <selection activeCell="C35" sqref="C35"/>
    </sheetView>
  </sheetViews>
  <sheetFormatPr defaultRowHeight="15" customHeight="1" x14ac:dyDescent="0.25"/>
  <cols>
    <col min="1" max="1" width="9.85546875" bestFit="1" customWidth="1"/>
    <col min="2" max="2" width="32" bestFit="1" customWidth="1"/>
    <col min="3" max="3" width="11.5703125" bestFit="1" customWidth="1"/>
    <col min="4" max="4" width="14.42578125" bestFit="1" customWidth="1"/>
    <col min="5" max="5" width="7.28515625" bestFit="1" customWidth="1"/>
    <col min="6" max="6" width="13.140625" style="37" bestFit="1" customWidth="1"/>
    <col min="7" max="7" width="13.5703125" style="37" bestFit="1" customWidth="1"/>
    <col min="8" max="8" width="7.5703125" style="37" bestFit="1" customWidth="1"/>
    <col min="9" max="9" width="129.85546875" style="37" bestFit="1" customWidth="1"/>
    <col min="10" max="10" width="12.7109375" bestFit="1" customWidth="1"/>
    <col min="11" max="11" width="14.28515625" bestFit="1" customWidth="1"/>
    <col min="12" max="13" width="11.7109375" bestFit="1" customWidth="1"/>
    <col min="14" max="14" width="23" bestFit="1" customWidth="1"/>
    <col min="15" max="15" width="14.140625" bestFit="1" customWidth="1"/>
    <col min="16" max="16" width="21.5703125" bestFit="1" customWidth="1"/>
    <col min="17" max="17" width="11.7109375" bestFit="1" customWidth="1"/>
    <col min="18" max="18" width="17.42578125" bestFit="1" customWidth="1"/>
    <col min="19" max="19" width="11.42578125" bestFit="1" customWidth="1"/>
    <col min="20" max="20" width="22.28515625" bestFit="1" customWidth="1"/>
    <col min="21" max="21" width="22.7109375" bestFit="1" customWidth="1"/>
    <col min="22" max="22" width="15.7109375" bestFit="1" customWidth="1"/>
    <col min="23" max="23" width="11.5703125" bestFit="1" customWidth="1"/>
    <col min="24" max="24" width="23" bestFit="1" customWidth="1"/>
    <col min="25" max="25" width="20.140625" bestFit="1" customWidth="1"/>
    <col min="26" max="26" width="34.85546875" bestFit="1" customWidth="1"/>
    <col min="27" max="27" width="21.7109375" bestFit="1" customWidth="1"/>
    <col min="28" max="28" width="13.5703125" bestFit="1" customWidth="1"/>
    <col min="29" max="29" width="20" bestFit="1" customWidth="1"/>
    <col min="30" max="30" width="13.42578125" bestFit="1" customWidth="1"/>
    <col min="31" max="31" width="14" bestFit="1" customWidth="1"/>
    <col min="32" max="32" width="26" bestFit="1" customWidth="1"/>
    <col min="33" max="33" width="14.140625" bestFit="1" customWidth="1"/>
    <col min="34" max="34" width="17.85546875" bestFit="1" customWidth="1"/>
  </cols>
  <sheetData>
    <row r="1" spans="1:34" ht="15" customHeight="1" x14ac:dyDescent="0.25">
      <c r="A1" s="274" t="s">
        <v>382</v>
      </c>
      <c r="B1" s="274"/>
      <c r="C1" s="274"/>
      <c r="D1" s="1"/>
      <c r="E1" s="1"/>
      <c r="F1" s="36"/>
      <c r="G1" s="36"/>
      <c r="H1" s="36"/>
      <c r="I1" s="36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15" customHeight="1" x14ac:dyDescent="0.25">
      <c r="A2" s="282" t="s">
        <v>1</v>
      </c>
      <c r="B2" s="282"/>
      <c r="C2" s="282"/>
      <c r="D2" s="1"/>
      <c r="E2" s="1"/>
      <c r="F2" s="36"/>
      <c r="G2" s="36"/>
      <c r="H2" s="36"/>
      <c r="I2" s="36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4" ht="15" customHeight="1" x14ac:dyDescent="0.25">
      <c r="A3" s="282" t="s">
        <v>2</v>
      </c>
      <c r="B3" s="282"/>
      <c r="C3" s="282"/>
      <c r="D3" s="1"/>
      <c r="E3" s="1"/>
      <c r="F3" s="36"/>
      <c r="G3" s="36"/>
      <c r="H3" s="36"/>
      <c r="I3" s="36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</row>
    <row r="4" spans="1:34" ht="15" customHeight="1" x14ac:dyDescent="0.25">
      <c r="A4" s="283" t="s">
        <v>3</v>
      </c>
      <c r="B4" s="283"/>
      <c r="C4" s="283"/>
      <c r="D4" s="1"/>
      <c r="E4" s="1"/>
      <c r="F4" s="36"/>
      <c r="G4" s="36"/>
      <c r="H4" s="36"/>
      <c r="I4" s="36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ht="15" customHeight="1" x14ac:dyDescent="0.25">
      <c r="A5" s="284" t="s">
        <v>3</v>
      </c>
      <c r="B5" s="284"/>
      <c r="C5" s="284"/>
      <c r="D5" s="1"/>
      <c r="E5" s="1"/>
      <c r="F5" s="36"/>
      <c r="G5" s="36"/>
      <c r="H5" s="36"/>
      <c r="I5" s="36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</row>
    <row r="6" spans="1:34" ht="15" customHeight="1" x14ac:dyDescent="0.25">
      <c r="A6" s="276" t="s">
        <v>117</v>
      </c>
      <c r="B6" s="276"/>
      <c r="C6" s="276"/>
      <c r="D6" s="1"/>
      <c r="E6" s="1"/>
      <c r="F6" s="36"/>
      <c r="G6" s="36"/>
      <c r="H6" s="36"/>
      <c r="I6" s="36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</row>
    <row r="7" spans="1:34" ht="15" customHeight="1" x14ac:dyDescent="0.25">
      <c r="A7" s="282" t="s">
        <v>58</v>
      </c>
      <c r="B7" s="282"/>
      <c r="C7" s="282"/>
      <c r="D7" s="1"/>
      <c r="E7" s="1"/>
      <c r="F7" s="36"/>
      <c r="G7" s="36"/>
      <c r="H7" s="36"/>
      <c r="I7" s="36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4" ht="15" customHeight="1" x14ac:dyDescent="0.25">
      <c r="A8" s="282" t="s">
        <v>6</v>
      </c>
      <c r="B8" s="282"/>
      <c r="C8" s="282"/>
      <c r="D8" s="1"/>
      <c r="E8" s="1"/>
      <c r="F8" s="36"/>
      <c r="G8" s="36"/>
      <c r="H8" s="36"/>
      <c r="I8" s="36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</row>
    <row r="9" spans="1:34" ht="15" customHeight="1" x14ac:dyDescent="0.25">
      <c r="A9" s="283" t="s">
        <v>6</v>
      </c>
      <c r="B9" s="283"/>
      <c r="C9" s="283"/>
      <c r="D9" s="1"/>
      <c r="E9" s="1"/>
      <c r="F9" s="36"/>
      <c r="G9" s="36"/>
      <c r="H9" s="36"/>
      <c r="I9" s="36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</row>
    <row r="10" spans="1:34" ht="15" customHeight="1" x14ac:dyDescent="0.25">
      <c r="A10" s="292" t="s">
        <v>670</v>
      </c>
      <c r="B10" s="293"/>
      <c r="C10" s="294"/>
      <c r="D10" s="159"/>
      <c r="E10" s="159"/>
      <c r="F10" s="160"/>
      <c r="G10" s="160"/>
      <c r="H10" s="160"/>
      <c r="I10" s="160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</row>
    <row r="11" spans="1:34" ht="15" customHeight="1" x14ac:dyDescent="0.25">
      <c r="A11" s="161" t="s">
        <v>8</v>
      </c>
      <c r="B11" s="162" t="s">
        <v>9</v>
      </c>
      <c r="C11" s="161" t="s">
        <v>59</v>
      </c>
      <c r="D11" s="161" t="s">
        <v>60</v>
      </c>
      <c r="E11" s="163" t="s">
        <v>376</v>
      </c>
      <c r="F11" s="164" t="s">
        <v>61</v>
      </c>
      <c r="G11" s="164" t="s">
        <v>377</v>
      </c>
      <c r="H11" s="164" t="s">
        <v>62</v>
      </c>
      <c r="I11" s="164" t="s">
        <v>63</v>
      </c>
      <c r="J11" s="161" t="s">
        <v>64</v>
      </c>
      <c r="K11" s="161" t="s">
        <v>117</v>
      </c>
      <c r="L11" s="161" t="s">
        <v>118</v>
      </c>
      <c r="M11" s="161" t="s">
        <v>119</v>
      </c>
      <c r="N11" s="161" t="s">
        <v>125</v>
      </c>
      <c r="O11" s="161" t="s">
        <v>334</v>
      </c>
      <c r="P11" s="161" t="s">
        <v>71</v>
      </c>
      <c r="Q11" s="161" t="s">
        <v>123</v>
      </c>
      <c r="R11" s="161" t="s">
        <v>121</v>
      </c>
      <c r="S11" s="161" t="s">
        <v>336</v>
      </c>
      <c r="T11" s="161" t="s">
        <v>122</v>
      </c>
      <c r="U11" s="161" t="s">
        <v>124</v>
      </c>
      <c r="V11" s="161" t="s">
        <v>671</v>
      </c>
      <c r="W11" s="161" t="s">
        <v>127</v>
      </c>
      <c r="X11" s="161" t="s">
        <v>672</v>
      </c>
      <c r="Y11" s="161" t="s">
        <v>120</v>
      </c>
      <c r="Z11" s="161" t="s">
        <v>337</v>
      </c>
      <c r="AA11" s="161" t="s">
        <v>673</v>
      </c>
      <c r="AB11" s="161" t="s">
        <v>72</v>
      </c>
      <c r="AC11" s="165" t="s">
        <v>76</v>
      </c>
      <c r="AD11" s="165" t="s">
        <v>73</v>
      </c>
      <c r="AE11" s="165" t="s">
        <v>75</v>
      </c>
      <c r="AF11" s="165" t="s">
        <v>674</v>
      </c>
      <c r="AG11" s="165" t="s">
        <v>128</v>
      </c>
      <c r="AH11" s="165" t="s">
        <v>675</v>
      </c>
    </row>
    <row r="12" spans="1:34" ht="15" customHeight="1" x14ac:dyDescent="0.25">
      <c r="A12" s="166">
        <v>42767</v>
      </c>
      <c r="B12" s="167" t="s">
        <v>438</v>
      </c>
      <c r="C12" s="168" t="s">
        <v>65</v>
      </c>
      <c r="D12" s="169" t="s">
        <v>676</v>
      </c>
      <c r="E12" s="170" t="s">
        <v>6</v>
      </c>
      <c r="F12" s="171" t="s">
        <v>6</v>
      </c>
      <c r="G12" s="172" t="s">
        <v>439</v>
      </c>
      <c r="H12" s="173" t="s">
        <v>6</v>
      </c>
      <c r="I12" s="171" t="s">
        <v>677</v>
      </c>
      <c r="J12" s="174">
        <v>119224.07</v>
      </c>
      <c r="K12" s="175">
        <v>16444.7</v>
      </c>
      <c r="L12" s="175">
        <v>102779.37</v>
      </c>
      <c r="M12" s="176"/>
      <c r="N12" s="176"/>
      <c r="O12" s="176"/>
      <c r="P12" s="176"/>
      <c r="Q12" s="176"/>
      <c r="R12" s="176"/>
      <c r="S12" s="176"/>
      <c r="T12" s="176"/>
      <c r="U12" s="176"/>
      <c r="V12" s="176"/>
      <c r="W12" s="176"/>
      <c r="X12" s="176"/>
      <c r="Y12" s="176"/>
      <c r="Z12" s="176"/>
      <c r="AA12" s="176"/>
      <c r="AB12" s="176"/>
      <c r="AC12" s="177"/>
      <c r="AD12" s="177"/>
      <c r="AE12" s="177"/>
      <c r="AF12" s="177"/>
      <c r="AG12" s="177"/>
      <c r="AH12" s="177"/>
    </row>
    <row r="13" spans="1:34" ht="15" customHeight="1" x14ac:dyDescent="0.25">
      <c r="A13" s="65">
        <v>42767</v>
      </c>
      <c r="B13" s="26" t="s">
        <v>132</v>
      </c>
      <c r="C13" s="27" t="s">
        <v>65</v>
      </c>
      <c r="D13" s="66" t="s">
        <v>678</v>
      </c>
      <c r="E13" s="82" t="s">
        <v>6</v>
      </c>
      <c r="F13" s="83" t="s">
        <v>6</v>
      </c>
      <c r="G13" s="85" t="s">
        <v>133</v>
      </c>
      <c r="H13" s="86" t="s">
        <v>6</v>
      </c>
      <c r="I13" s="83" t="s">
        <v>679</v>
      </c>
      <c r="J13" s="30">
        <v>29000</v>
      </c>
      <c r="K13" s="42">
        <v>4000</v>
      </c>
      <c r="L13" s="43"/>
      <c r="M13" s="42">
        <v>25000</v>
      </c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29"/>
      <c r="AD13" s="29"/>
      <c r="AE13" s="29"/>
      <c r="AF13" s="29"/>
      <c r="AG13" s="29"/>
      <c r="AH13" s="29"/>
    </row>
    <row r="14" spans="1:34" ht="15" customHeight="1" x14ac:dyDescent="0.25">
      <c r="A14" s="65">
        <v>42767</v>
      </c>
      <c r="B14" s="26" t="s">
        <v>134</v>
      </c>
      <c r="C14" s="27" t="s">
        <v>65</v>
      </c>
      <c r="D14" s="66" t="s">
        <v>680</v>
      </c>
      <c r="E14" s="82" t="s">
        <v>6</v>
      </c>
      <c r="F14" s="83" t="s">
        <v>6</v>
      </c>
      <c r="G14" s="85" t="s">
        <v>135</v>
      </c>
      <c r="H14" s="86" t="s">
        <v>6</v>
      </c>
      <c r="I14" s="83" t="s">
        <v>681</v>
      </c>
      <c r="J14" s="30">
        <v>110200.05</v>
      </c>
      <c r="K14" s="42">
        <v>15200.01</v>
      </c>
      <c r="L14" s="43"/>
      <c r="M14" s="42">
        <v>95000.04</v>
      </c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29"/>
      <c r="AD14" s="29"/>
      <c r="AE14" s="29"/>
      <c r="AF14" s="29"/>
      <c r="AG14" s="29"/>
      <c r="AH14" s="29"/>
    </row>
    <row r="15" spans="1:34" ht="15" customHeight="1" x14ac:dyDescent="0.25">
      <c r="A15" s="65">
        <v>42767</v>
      </c>
      <c r="B15" s="26" t="s">
        <v>149</v>
      </c>
      <c r="C15" s="27" t="s">
        <v>65</v>
      </c>
      <c r="D15" s="66" t="s">
        <v>682</v>
      </c>
      <c r="E15" s="82" t="s">
        <v>6</v>
      </c>
      <c r="F15" s="83" t="s">
        <v>6</v>
      </c>
      <c r="G15" s="85" t="s">
        <v>150</v>
      </c>
      <c r="H15" s="86" t="s">
        <v>6</v>
      </c>
      <c r="I15" s="83" t="s">
        <v>683</v>
      </c>
      <c r="J15" s="30">
        <v>17525.28</v>
      </c>
      <c r="K15" s="42">
        <v>2417.2800000000002</v>
      </c>
      <c r="L15" s="43"/>
      <c r="M15" s="43"/>
      <c r="N15" s="42">
        <v>15108</v>
      </c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29"/>
      <c r="AD15" s="29"/>
      <c r="AE15" s="29"/>
      <c r="AF15" s="29"/>
      <c r="AG15" s="29"/>
      <c r="AH15" s="29"/>
    </row>
    <row r="16" spans="1:34" ht="15" customHeight="1" x14ac:dyDescent="0.25">
      <c r="A16" s="65">
        <v>42767</v>
      </c>
      <c r="B16" s="26" t="s">
        <v>129</v>
      </c>
      <c r="C16" s="27" t="s">
        <v>65</v>
      </c>
      <c r="D16" s="66" t="s">
        <v>684</v>
      </c>
      <c r="E16" s="82" t="s">
        <v>6</v>
      </c>
      <c r="F16" s="83" t="s">
        <v>6</v>
      </c>
      <c r="G16" s="85" t="s">
        <v>130</v>
      </c>
      <c r="H16" s="86" t="s">
        <v>6</v>
      </c>
      <c r="I16" s="83" t="s">
        <v>685</v>
      </c>
      <c r="J16" s="30">
        <v>11481</v>
      </c>
      <c r="K16" s="42">
        <v>1567.38</v>
      </c>
      <c r="L16" s="42">
        <v>9796.6200000000008</v>
      </c>
      <c r="M16" s="43"/>
      <c r="N16" s="43"/>
      <c r="O16" s="42">
        <v>117</v>
      </c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29"/>
      <c r="AD16" s="29"/>
      <c r="AE16" s="29"/>
      <c r="AF16" s="29"/>
      <c r="AG16" s="29"/>
      <c r="AH16" s="29"/>
    </row>
    <row r="17" spans="1:34" ht="15" customHeight="1" x14ac:dyDescent="0.25">
      <c r="A17" s="65">
        <v>42767</v>
      </c>
      <c r="B17" s="26" t="s">
        <v>686</v>
      </c>
      <c r="C17" s="27" t="s">
        <v>65</v>
      </c>
      <c r="D17" s="66" t="s">
        <v>687</v>
      </c>
      <c r="E17" s="82" t="s">
        <v>6</v>
      </c>
      <c r="F17" s="83" t="s">
        <v>6</v>
      </c>
      <c r="G17" s="85" t="s">
        <v>688</v>
      </c>
      <c r="H17" s="86" t="s">
        <v>6</v>
      </c>
      <c r="I17" s="83" t="s">
        <v>689</v>
      </c>
      <c r="J17" s="30">
        <v>58000</v>
      </c>
      <c r="K17" s="42">
        <v>8000</v>
      </c>
      <c r="L17" s="43"/>
      <c r="M17" s="43"/>
      <c r="N17" s="43"/>
      <c r="O17" s="43"/>
      <c r="P17" s="42">
        <v>50000</v>
      </c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29"/>
      <c r="AD17" s="29"/>
      <c r="AE17" s="29"/>
      <c r="AF17" s="29"/>
      <c r="AG17" s="29"/>
      <c r="AH17" s="29"/>
    </row>
    <row r="18" spans="1:34" ht="15" customHeight="1" x14ac:dyDescent="0.25">
      <c r="A18" s="65">
        <v>42767</v>
      </c>
      <c r="B18" s="26" t="s">
        <v>686</v>
      </c>
      <c r="C18" s="27" t="s">
        <v>65</v>
      </c>
      <c r="D18" s="66" t="s">
        <v>690</v>
      </c>
      <c r="E18" s="82" t="s">
        <v>6</v>
      </c>
      <c r="F18" s="83" t="s">
        <v>6</v>
      </c>
      <c r="G18" s="85" t="s">
        <v>688</v>
      </c>
      <c r="H18" s="86" t="s">
        <v>6</v>
      </c>
      <c r="I18" s="83" t="s">
        <v>691</v>
      </c>
      <c r="J18" s="30">
        <v>17400</v>
      </c>
      <c r="K18" s="42">
        <v>2400</v>
      </c>
      <c r="L18" s="43"/>
      <c r="M18" s="43"/>
      <c r="N18" s="43"/>
      <c r="O18" s="43"/>
      <c r="P18" s="42">
        <v>15000</v>
      </c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29"/>
      <c r="AD18" s="29"/>
      <c r="AE18" s="29"/>
      <c r="AF18" s="29"/>
      <c r="AG18" s="29"/>
      <c r="AH18" s="29"/>
    </row>
    <row r="19" spans="1:34" ht="15" customHeight="1" x14ac:dyDescent="0.25">
      <c r="A19" s="65">
        <v>42767</v>
      </c>
      <c r="B19" s="26" t="s">
        <v>686</v>
      </c>
      <c r="C19" s="27" t="s">
        <v>65</v>
      </c>
      <c r="D19" s="66" t="s">
        <v>692</v>
      </c>
      <c r="E19" s="82" t="s">
        <v>6</v>
      </c>
      <c r="F19" s="83" t="s">
        <v>6</v>
      </c>
      <c r="G19" s="85" t="s">
        <v>688</v>
      </c>
      <c r="H19" s="86" t="s">
        <v>6</v>
      </c>
      <c r="I19" s="83" t="s">
        <v>693</v>
      </c>
      <c r="J19" s="30">
        <v>12528</v>
      </c>
      <c r="K19" s="42">
        <v>1728</v>
      </c>
      <c r="L19" s="43"/>
      <c r="M19" s="43"/>
      <c r="N19" s="43"/>
      <c r="O19" s="43"/>
      <c r="P19" s="42">
        <v>10800</v>
      </c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29"/>
      <c r="AD19" s="29"/>
      <c r="AE19" s="29"/>
      <c r="AF19" s="29"/>
      <c r="AG19" s="29"/>
      <c r="AH19" s="29"/>
    </row>
    <row r="20" spans="1:34" ht="15" customHeight="1" x14ac:dyDescent="0.25">
      <c r="A20" s="65">
        <v>42767</v>
      </c>
      <c r="B20" s="26" t="s">
        <v>136</v>
      </c>
      <c r="C20" s="27" t="s">
        <v>65</v>
      </c>
      <c r="D20" s="66" t="s">
        <v>694</v>
      </c>
      <c r="E20" s="82" t="s">
        <v>6</v>
      </c>
      <c r="F20" s="83" t="s">
        <v>6</v>
      </c>
      <c r="G20" s="85" t="s">
        <v>137</v>
      </c>
      <c r="H20" s="86" t="s">
        <v>6</v>
      </c>
      <c r="I20" s="83" t="s">
        <v>695</v>
      </c>
      <c r="J20" s="30">
        <v>300440</v>
      </c>
      <c r="K20" s="42">
        <v>41440</v>
      </c>
      <c r="L20" s="42">
        <v>259000</v>
      </c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29"/>
      <c r="AD20" s="29"/>
      <c r="AE20" s="29"/>
      <c r="AF20" s="29"/>
      <c r="AG20" s="29"/>
      <c r="AH20" s="29"/>
    </row>
    <row r="21" spans="1:34" ht="15" customHeight="1" x14ac:dyDescent="0.25">
      <c r="A21" s="65">
        <v>42768</v>
      </c>
      <c r="B21" s="26" t="s">
        <v>358</v>
      </c>
      <c r="C21" s="27" t="s">
        <v>65</v>
      </c>
      <c r="D21" s="66" t="s">
        <v>696</v>
      </c>
      <c r="E21" s="82" t="s">
        <v>6</v>
      </c>
      <c r="F21" s="83" t="s">
        <v>6</v>
      </c>
      <c r="G21" s="85" t="s">
        <v>380</v>
      </c>
      <c r="H21" s="86" t="s">
        <v>6</v>
      </c>
      <c r="I21" s="83" t="s">
        <v>697</v>
      </c>
      <c r="J21" s="30">
        <v>12180</v>
      </c>
      <c r="K21" s="42">
        <v>1680</v>
      </c>
      <c r="L21" s="43"/>
      <c r="M21" s="43"/>
      <c r="N21" s="43"/>
      <c r="O21" s="43"/>
      <c r="P21" s="43"/>
      <c r="Q21" s="42">
        <v>10500</v>
      </c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29"/>
      <c r="AD21" s="29"/>
      <c r="AE21" s="29"/>
      <c r="AF21" s="29"/>
      <c r="AG21" s="29"/>
      <c r="AH21" s="29"/>
    </row>
    <row r="22" spans="1:34" ht="15" customHeight="1" x14ac:dyDescent="0.25">
      <c r="A22" s="65">
        <v>42769</v>
      </c>
      <c r="B22" s="26" t="s">
        <v>140</v>
      </c>
      <c r="C22" s="27" t="s">
        <v>65</v>
      </c>
      <c r="D22" s="66" t="s">
        <v>698</v>
      </c>
      <c r="E22" s="82" t="s">
        <v>6</v>
      </c>
      <c r="F22" s="83" t="s">
        <v>6</v>
      </c>
      <c r="G22" s="85" t="s">
        <v>699</v>
      </c>
      <c r="H22" s="86" t="s">
        <v>6</v>
      </c>
      <c r="I22" s="83" t="s">
        <v>700</v>
      </c>
      <c r="J22" s="30">
        <v>8820</v>
      </c>
      <c r="K22" s="42">
        <v>1216.56</v>
      </c>
      <c r="L22" s="43"/>
      <c r="M22" s="43"/>
      <c r="N22" s="43"/>
      <c r="O22" s="43"/>
      <c r="P22" s="43"/>
      <c r="Q22" s="43"/>
      <c r="R22" s="42">
        <v>7603.44</v>
      </c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29"/>
      <c r="AD22" s="29"/>
      <c r="AE22" s="29"/>
      <c r="AF22" s="29"/>
      <c r="AG22" s="29"/>
      <c r="AH22" s="29"/>
    </row>
    <row r="23" spans="1:34" ht="15" customHeight="1" x14ac:dyDescent="0.25">
      <c r="A23" s="65">
        <v>42769</v>
      </c>
      <c r="B23" s="26" t="s">
        <v>440</v>
      </c>
      <c r="C23" s="27" t="s">
        <v>65</v>
      </c>
      <c r="D23" s="66" t="s">
        <v>701</v>
      </c>
      <c r="E23" s="82" t="s">
        <v>6</v>
      </c>
      <c r="F23" s="83" t="s">
        <v>6</v>
      </c>
      <c r="G23" s="85" t="s">
        <v>441</v>
      </c>
      <c r="H23" s="86" t="s">
        <v>6</v>
      </c>
      <c r="I23" s="83" t="s">
        <v>141</v>
      </c>
      <c r="J23" s="30">
        <v>12896.88</v>
      </c>
      <c r="K23" s="42">
        <v>1778.88</v>
      </c>
      <c r="L23" s="43"/>
      <c r="M23" s="43"/>
      <c r="N23" s="43"/>
      <c r="O23" s="43"/>
      <c r="P23" s="43"/>
      <c r="Q23" s="43"/>
      <c r="R23" s="42">
        <v>11118</v>
      </c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29"/>
      <c r="AD23" s="29"/>
      <c r="AE23" s="29"/>
      <c r="AF23" s="29"/>
      <c r="AG23" s="29"/>
      <c r="AH23" s="29"/>
    </row>
    <row r="24" spans="1:34" ht="15" customHeight="1" x14ac:dyDescent="0.25">
      <c r="A24" s="65">
        <v>42769</v>
      </c>
      <c r="B24" s="26" t="s">
        <v>92</v>
      </c>
      <c r="C24" s="27" t="s">
        <v>65</v>
      </c>
      <c r="D24" s="66" t="s">
        <v>702</v>
      </c>
      <c r="E24" s="82" t="s">
        <v>6</v>
      </c>
      <c r="F24" s="83" t="s">
        <v>6</v>
      </c>
      <c r="G24" s="85" t="s">
        <v>93</v>
      </c>
      <c r="H24" s="86" t="s">
        <v>6</v>
      </c>
      <c r="I24" s="83" t="s">
        <v>703</v>
      </c>
      <c r="J24" s="30">
        <v>22158.02</v>
      </c>
      <c r="K24" s="42">
        <v>3056.28</v>
      </c>
      <c r="L24" s="43"/>
      <c r="M24" s="43"/>
      <c r="N24" s="43"/>
      <c r="O24" s="43"/>
      <c r="P24" s="43"/>
      <c r="Q24" s="43"/>
      <c r="R24" s="43"/>
      <c r="S24" s="42">
        <v>19101.740000000002</v>
      </c>
      <c r="T24" s="43"/>
      <c r="U24" s="43"/>
      <c r="V24" s="43"/>
      <c r="W24" s="43"/>
      <c r="X24" s="43"/>
      <c r="Y24" s="43"/>
      <c r="Z24" s="43"/>
      <c r="AA24" s="43"/>
      <c r="AB24" s="43"/>
      <c r="AC24" s="29"/>
      <c r="AD24" s="29"/>
      <c r="AE24" s="29"/>
      <c r="AF24" s="29"/>
      <c r="AG24" s="29"/>
      <c r="AH24" s="29"/>
    </row>
    <row r="25" spans="1:34" ht="15" customHeight="1" x14ac:dyDescent="0.25">
      <c r="A25" s="65">
        <v>42770</v>
      </c>
      <c r="B25" s="26" t="s">
        <v>440</v>
      </c>
      <c r="C25" s="27" t="s">
        <v>65</v>
      </c>
      <c r="D25" s="66" t="s">
        <v>704</v>
      </c>
      <c r="E25" s="82" t="s">
        <v>6</v>
      </c>
      <c r="F25" s="83" t="s">
        <v>6</v>
      </c>
      <c r="G25" s="85" t="s">
        <v>441</v>
      </c>
      <c r="H25" s="86" t="s">
        <v>6</v>
      </c>
      <c r="I25" s="83" t="s">
        <v>141</v>
      </c>
      <c r="J25" s="30">
        <v>5742</v>
      </c>
      <c r="K25" s="42">
        <v>792</v>
      </c>
      <c r="L25" s="43"/>
      <c r="M25" s="43"/>
      <c r="N25" s="43"/>
      <c r="O25" s="43"/>
      <c r="P25" s="43"/>
      <c r="Q25" s="43"/>
      <c r="R25" s="42">
        <v>4950</v>
      </c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29"/>
      <c r="AD25" s="29"/>
      <c r="AE25" s="29"/>
      <c r="AF25" s="29"/>
      <c r="AG25" s="29"/>
      <c r="AH25" s="29"/>
    </row>
    <row r="26" spans="1:34" ht="15" customHeight="1" x14ac:dyDescent="0.25">
      <c r="A26" s="65">
        <v>42772</v>
      </c>
      <c r="B26" s="26" t="s">
        <v>705</v>
      </c>
      <c r="C26" s="27" t="s">
        <v>65</v>
      </c>
      <c r="D26" s="66" t="s">
        <v>706</v>
      </c>
      <c r="E26" s="82" t="s">
        <v>6</v>
      </c>
      <c r="F26" s="83" t="s">
        <v>6</v>
      </c>
      <c r="G26" s="85" t="s">
        <v>707</v>
      </c>
      <c r="H26" s="86" t="s">
        <v>6</v>
      </c>
      <c r="I26" s="83" t="s">
        <v>708</v>
      </c>
      <c r="J26" s="30">
        <v>32422</v>
      </c>
      <c r="K26" s="42">
        <v>4472</v>
      </c>
      <c r="L26" s="43"/>
      <c r="M26" s="43"/>
      <c r="N26" s="43"/>
      <c r="O26" s="43"/>
      <c r="P26" s="42">
        <v>27950</v>
      </c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29"/>
      <c r="AD26" s="29"/>
      <c r="AE26" s="29"/>
      <c r="AF26" s="29"/>
      <c r="AG26" s="29"/>
      <c r="AH26" s="29"/>
    </row>
    <row r="27" spans="1:34" ht="15" customHeight="1" x14ac:dyDescent="0.25">
      <c r="A27" s="65">
        <v>42772</v>
      </c>
      <c r="B27" s="26" t="s">
        <v>142</v>
      </c>
      <c r="C27" s="27" t="s">
        <v>65</v>
      </c>
      <c r="D27" s="66" t="s">
        <v>709</v>
      </c>
      <c r="E27" s="82" t="s">
        <v>6</v>
      </c>
      <c r="F27" s="83" t="s">
        <v>6</v>
      </c>
      <c r="G27" s="85" t="s">
        <v>143</v>
      </c>
      <c r="H27" s="86" t="s">
        <v>6</v>
      </c>
      <c r="I27" s="83" t="s">
        <v>710</v>
      </c>
      <c r="J27" s="30">
        <v>8166.4</v>
      </c>
      <c r="K27" s="42">
        <v>1126.4000000000001</v>
      </c>
      <c r="L27" s="43"/>
      <c r="M27" s="43"/>
      <c r="N27" s="43"/>
      <c r="O27" s="43"/>
      <c r="P27" s="43"/>
      <c r="Q27" s="43"/>
      <c r="R27" s="43"/>
      <c r="S27" s="43"/>
      <c r="T27" s="42">
        <v>7040</v>
      </c>
      <c r="U27" s="43"/>
      <c r="V27" s="43"/>
      <c r="W27" s="43"/>
      <c r="X27" s="43"/>
      <c r="Y27" s="43"/>
      <c r="Z27" s="43"/>
      <c r="AA27" s="43"/>
      <c r="AB27" s="43"/>
      <c r="AC27" s="29"/>
      <c r="AD27" s="29"/>
      <c r="AE27" s="29"/>
      <c r="AF27" s="29"/>
      <c r="AG27" s="29"/>
      <c r="AH27" s="29"/>
    </row>
    <row r="28" spans="1:34" ht="15" customHeight="1" x14ac:dyDescent="0.25">
      <c r="A28" s="65">
        <v>42773</v>
      </c>
      <c r="B28" s="26" t="s">
        <v>144</v>
      </c>
      <c r="C28" s="27" t="s">
        <v>65</v>
      </c>
      <c r="D28" s="66" t="s">
        <v>711</v>
      </c>
      <c r="E28" s="82" t="s">
        <v>6</v>
      </c>
      <c r="F28" s="83" t="s">
        <v>6</v>
      </c>
      <c r="G28" s="85" t="s">
        <v>145</v>
      </c>
      <c r="H28" s="86" t="s">
        <v>6</v>
      </c>
      <c r="I28" s="83" t="s">
        <v>712</v>
      </c>
      <c r="J28" s="30">
        <v>4640</v>
      </c>
      <c r="K28" s="42">
        <v>640</v>
      </c>
      <c r="L28" s="43"/>
      <c r="M28" s="43"/>
      <c r="N28" s="43"/>
      <c r="O28" s="43"/>
      <c r="P28" s="43"/>
      <c r="Q28" s="42">
        <v>4000</v>
      </c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29"/>
      <c r="AD28" s="29"/>
      <c r="AE28" s="29"/>
      <c r="AF28" s="29"/>
      <c r="AG28" s="29"/>
      <c r="AH28" s="29"/>
    </row>
    <row r="29" spans="1:34" ht="15" customHeight="1" x14ac:dyDescent="0.25">
      <c r="A29" s="65">
        <v>42773</v>
      </c>
      <c r="B29" s="26" t="s">
        <v>147</v>
      </c>
      <c r="C29" s="27" t="s">
        <v>65</v>
      </c>
      <c r="D29" s="66" t="s">
        <v>713</v>
      </c>
      <c r="E29" s="82" t="s">
        <v>6</v>
      </c>
      <c r="F29" s="83" t="s">
        <v>6</v>
      </c>
      <c r="G29" s="85" t="s">
        <v>148</v>
      </c>
      <c r="H29" s="86" t="s">
        <v>6</v>
      </c>
      <c r="I29" s="83" t="s">
        <v>714</v>
      </c>
      <c r="J29" s="30">
        <v>14000</v>
      </c>
      <c r="K29" s="42">
        <v>1931</v>
      </c>
      <c r="L29" s="43"/>
      <c r="M29" s="43"/>
      <c r="N29" s="43"/>
      <c r="O29" s="43"/>
      <c r="P29" s="43"/>
      <c r="Q29" s="43"/>
      <c r="R29" s="43"/>
      <c r="S29" s="43"/>
      <c r="T29" s="43"/>
      <c r="U29" s="42">
        <v>12069</v>
      </c>
      <c r="V29" s="43"/>
      <c r="W29" s="43"/>
      <c r="X29" s="43"/>
      <c r="Y29" s="43"/>
      <c r="Z29" s="43"/>
      <c r="AA29" s="43"/>
      <c r="AB29" s="43"/>
      <c r="AC29" s="29"/>
      <c r="AD29" s="29"/>
      <c r="AE29" s="29"/>
      <c r="AF29" s="29"/>
      <c r="AG29" s="29"/>
      <c r="AH29" s="29"/>
    </row>
    <row r="30" spans="1:34" ht="15" customHeight="1" x14ac:dyDescent="0.25">
      <c r="A30" s="65">
        <v>42774</v>
      </c>
      <c r="B30" s="26" t="s">
        <v>151</v>
      </c>
      <c r="C30" s="27" t="s">
        <v>65</v>
      </c>
      <c r="D30" s="66" t="s">
        <v>715</v>
      </c>
      <c r="E30" s="82" t="s">
        <v>6</v>
      </c>
      <c r="F30" s="83" t="s">
        <v>6</v>
      </c>
      <c r="G30" s="85" t="s">
        <v>152</v>
      </c>
      <c r="H30" s="86" t="s">
        <v>6</v>
      </c>
      <c r="I30" s="83" t="s">
        <v>716</v>
      </c>
      <c r="J30" s="30">
        <v>181400.55</v>
      </c>
      <c r="K30" s="42">
        <v>24044.22</v>
      </c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2">
        <v>157356.32999999999</v>
      </c>
      <c r="W30" s="43"/>
      <c r="X30" s="43"/>
      <c r="Y30" s="43"/>
      <c r="Z30" s="43"/>
      <c r="AA30" s="43"/>
      <c r="AB30" s="43"/>
      <c r="AC30" s="29"/>
      <c r="AD30" s="29"/>
      <c r="AE30" s="29"/>
      <c r="AF30" s="29"/>
      <c r="AG30" s="29"/>
      <c r="AH30" s="29"/>
    </row>
    <row r="31" spans="1:34" ht="15" customHeight="1" x14ac:dyDescent="0.25">
      <c r="A31" s="65">
        <v>42774</v>
      </c>
      <c r="B31" s="26" t="s">
        <v>151</v>
      </c>
      <c r="C31" s="27" t="s">
        <v>65</v>
      </c>
      <c r="D31" s="66" t="s">
        <v>717</v>
      </c>
      <c r="E31" s="82" t="s">
        <v>6</v>
      </c>
      <c r="F31" s="83" t="s">
        <v>6</v>
      </c>
      <c r="G31" s="85" t="s">
        <v>152</v>
      </c>
      <c r="H31" s="86" t="s">
        <v>6</v>
      </c>
      <c r="I31" s="83" t="s">
        <v>716</v>
      </c>
      <c r="J31" s="30">
        <v>171558.58</v>
      </c>
      <c r="K31" s="42">
        <v>22872.73</v>
      </c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2">
        <v>148685.85</v>
      </c>
      <c r="W31" s="43"/>
      <c r="X31" s="43"/>
      <c r="Y31" s="43"/>
      <c r="Z31" s="43"/>
      <c r="AA31" s="43"/>
      <c r="AB31" s="43"/>
      <c r="AC31" s="29"/>
      <c r="AD31" s="29"/>
      <c r="AE31" s="29"/>
      <c r="AF31" s="29"/>
      <c r="AG31" s="29"/>
      <c r="AH31" s="29"/>
    </row>
    <row r="32" spans="1:34" ht="15" customHeight="1" x14ac:dyDescent="0.25">
      <c r="A32" s="65">
        <v>42774</v>
      </c>
      <c r="B32" s="26" t="s">
        <v>151</v>
      </c>
      <c r="C32" s="27" t="s">
        <v>65</v>
      </c>
      <c r="D32" s="66" t="s">
        <v>718</v>
      </c>
      <c r="E32" s="82" t="s">
        <v>6</v>
      </c>
      <c r="F32" s="83" t="s">
        <v>6</v>
      </c>
      <c r="G32" s="85" t="s">
        <v>152</v>
      </c>
      <c r="H32" s="86" t="s">
        <v>6</v>
      </c>
      <c r="I32" s="83" t="s">
        <v>716</v>
      </c>
      <c r="J32" s="30">
        <v>216091.15</v>
      </c>
      <c r="K32" s="42">
        <v>28754.67</v>
      </c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2">
        <v>187336.48</v>
      </c>
      <c r="W32" s="43"/>
      <c r="X32" s="43"/>
      <c r="Y32" s="43"/>
      <c r="Z32" s="43"/>
      <c r="AA32" s="43"/>
      <c r="AB32" s="43"/>
      <c r="AC32" s="29"/>
      <c r="AD32" s="29"/>
      <c r="AE32" s="29"/>
      <c r="AF32" s="29"/>
      <c r="AG32" s="29"/>
      <c r="AH32" s="29"/>
    </row>
    <row r="33" spans="1:34" ht="15" customHeight="1" x14ac:dyDescent="0.25">
      <c r="A33" s="65">
        <v>42775</v>
      </c>
      <c r="B33" s="26" t="s">
        <v>153</v>
      </c>
      <c r="C33" s="27" t="s">
        <v>65</v>
      </c>
      <c r="D33" s="66" t="s">
        <v>719</v>
      </c>
      <c r="E33" s="82" t="s">
        <v>6</v>
      </c>
      <c r="F33" s="83" t="s">
        <v>6</v>
      </c>
      <c r="G33" s="85" t="s">
        <v>154</v>
      </c>
      <c r="H33" s="86" t="s">
        <v>6</v>
      </c>
      <c r="I33" s="83" t="s">
        <v>720</v>
      </c>
      <c r="J33" s="30">
        <v>8120</v>
      </c>
      <c r="K33" s="42">
        <v>1120</v>
      </c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2">
        <v>7000</v>
      </c>
      <c r="X33" s="43"/>
      <c r="Y33" s="43"/>
      <c r="Z33" s="43"/>
      <c r="AA33" s="43"/>
      <c r="AB33" s="43"/>
      <c r="AC33" s="29"/>
      <c r="AD33" s="29"/>
      <c r="AE33" s="29"/>
      <c r="AF33" s="29"/>
      <c r="AG33" s="29"/>
      <c r="AH33" s="29"/>
    </row>
    <row r="34" spans="1:34" ht="15" customHeight="1" x14ac:dyDescent="0.25">
      <c r="A34" s="65">
        <v>42775</v>
      </c>
      <c r="B34" s="26" t="s">
        <v>440</v>
      </c>
      <c r="C34" s="27" t="s">
        <v>65</v>
      </c>
      <c r="D34" s="66" t="s">
        <v>721</v>
      </c>
      <c r="E34" s="82" t="s">
        <v>6</v>
      </c>
      <c r="F34" s="83" t="s">
        <v>6</v>
      </c>
      <c r="G34" s="85" t="s">
        <v>441</v>
      </c>
      <c r="H34" s="86" t="s">
        <v>6</v>
      </c>
      <c r="I34" s="83" t="s">
        <v>722</v>
      </c>
      <c r="J34" s="30">
        <v>6264</v>
      </c>
      <c r="K34" s="42">
        <v>864</v>
      </c>
      <c r="L34" s="43"/>
      <c r="M34" s="43"/>
      <c r="N34" s="43"/>
      <c r="O34" s="43"/>
      <c r="P34" s="43"/>
      <c r="Q34" s="43"/>
      <c r="R34" s="43"/>
      <c r="S34" s="42">
        <v>5400</v>
      </c>
      <c r="T34" s="43"/>
      <c r="U34" s="43"/>
      <c r="V34" s="43"/>
      <c r="W34" s="43"/>
      <c r="X34" s="43"/>
      <c r="Y34" s="43"/>
      <c r="Z34" s="43"/>
      <c r="AA34" s="43"/>
      <c r="AB34" s="43"/>
      <c r="AC34" s="29"/>
      <c r="AD34" s="29"/>
      <c r="AE34" s="29"/>
      <c r="AF34" s="29"/>
      <c r="AG34" s="29"/>
      <c r="AH34" s="29"/>
    </row>
    <row r="35" spans="1:34" ht="15" customHeight="1" x14ac:dyDescent="0.25">
      <c r="A35" s="65">
        <v>42775</v>
      </c>
      <c r="B35" s="26" t="s">
        <v>686</v>
      </c>
      <c r="C35" s="27" t="s">
        <v>65</v>
      </c>
      <c r="D35" s="66" t="s">
        <v>723</v>
      </c>
      <c r="E35" s="82" t="s">
        <v>6</v>
      </c>
      <c r="F35" s="83" t="s">
        <v>6</v>
      </c>
      <c r="G35" s="85" t="s">
        <v>688</v>
      </c>
      <c r="H35" s="86" t="s">
        <v>6</v>
      </c>
      <c r="I35" s="83" t="s">
        <v>724</v>
      </c>
      <c r="J35" s="30">
        <v>14500</v>
      </c>
      <c r="K35" s="42">
        <v>2000</v>
      </c>
      <c r="L35" s="43"/>
      <c r="M35" s="43"/>
      <c r="N35" s="43"/>
      <c r="O35" s="43"/>
      <c r="P35" s="42">
        <v>12500</v>
      </c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29"/>
      <c r="AD35" s="29"/>
      <c r="AE35" s="29"/>
      <c r="AF35" s="29"/>
      <c r="AG35" s="29"/>
      <c r="AH35" s="29"/>
    </row>
    <row r="36" spans="1:34" ht="15" customHeight="1" x14ac:dyDescent="0.25">
      <c r="A36" s="65">
        <v>42776</v>
      </c>
      <c r="B36" s="26" t="s">
        <v>95</v>
      </c>
      <c r="C36" s="27" t="s">
        <v>65</v>
      </c>
      <c r="D36" s="66" t="s">
        <v>725</v>
      </c>
      <c r="E36" s="82" t="s">
        <v>6</v>
      </c>
      <c r="F36" s="83" t="s">
        <v>6</v>
      </c>
      <c r="G36" s="85" t="s">
        <v>96</v>
      </c>
      <c r="H36" s="86" t="s">
        <v>6</v>
      </c>
      <c r="I36" s="83" t="s">
        <v>726</v>
      </c>
      <c r="J36" s="30">
        <v>5927.83</v>
      </c>
      <c r="K36" s="42">
        <v>817.63</v>
      </c>
      <c r="L36" s="43"/>
      <c r="M36" s="43"/>
      <c r="N36" s="43"/>
      <c r="O36" s="43"/>
      <c r="P36" s="43"/>
      <c r="Q36" s="43"/>
      <c r="R36" s="43"/>
      <c r="S36" s="42">
        <v>5110.2</v>
      </c>
      <c r="T36" s="43"/>
      <c r="U36" s="43"/>
      <c r="V36" s="43"/>
      <c r="W36" s="43"/>
      <c r="X36" s="43"/>
      <c r="Y36" s="43"/>
      <c r="Z36" s="43"/>
      <c r="AA36" s="43"/>
      <c r="AB36" s="43"/>
      <c r="AC36" s="29"/>
      <c r="AD36" s="29"/>
      <c r="AE36" s="29"/>
      <c r="AF36" s="29"/>
      <c r="AG36" s="29"/>
      <c r="AH36" s="29"/>
    </row>
    <row r="37" spans="1:34" ht="15" customHeight="1" x14ac:dyDescent="0.25">
      <c r="A37" s="65">
        <v>42776</v>
      </c>
      <c r="B37" s="26" t="s">
        <v>509</v>
      </c>
      <c r="C37" s="27" t="s">
        <v>65</v>
      </c>
      <c r="D37" s="66" t="s">
        <v>727</v>
      </c>
      <c r="E37" s="82" t="s">
        <v>6</v>
      </c>
      <c r="F37" s="83" t="s">
        <v>6</v>
      </c>
      <c r="G37" s="85" t="s">
        <v>510</v>
      </c>
      <c r="H37" s="86" t="s">
        <v>6</v>
      </c>
      <c r="I37" s="83" t="s">
        <v>728</v>
      </c>
      <c r="J37" s="30">
        <v>6665.07</v>
      </c>
      <c r="K37" s="42">
        <v>919.32</v>
      </c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2">
        <v>5745.75</v>
      </c>
      <c r="X37" s="43"/>
      <c r="Y37" s="43"/>
      <c r="Z37" s="43"/>
      <c r="AA37" s="43"/>
      <c r="AB37" s="43"/>
      <c r="AC37" s="29"/>
      <c r="AD37" s="29"/>
      <c r="AE37" s="29"/>
      <c r="AF37" s="29"/>
      <c r="AG37" s="29"/>
      <c r="AH37" s="29"/>
    </row>
    <row r="38" spans="1:34" ht="15" customHeight="1" x14ac:dyDescent="0.25">
      <c r="A38" s="65">
        <v>42776</v>
      </c>
      <c r="B38" s="26" t="s">
        <v>729</v>
      </c>
      <c r="C38" s="27" t="s">
        <v>65</v>
      </c>
      <c r="D38" s="66" t="s">
        <v>730</v>
      </c>
      <c r="E38" s="82" t="s">
        <v>6</v>
      </c>
      <c r="F38" s="83" t="s">
        <v>6</v>
      </c>
      <c r="G38" s="85" t="s">
        <v>731</v>
      </c>
      <c r="H38" s="86" t="s">
        <v>6</v>
      </c>
      <c r="I38" s="83" t="s">
        <v>732</v>
      </c>
      <c r="J38" s="30">
        <v>11484</v>
      </c>
      <c r="K38" s="42">
        <v>1584</v>
      </c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2">
        <v>9900</v>
      </c>
      <c r="Y38" s="43"/>
      <c r="Z38" s="43"/>
      <c r="AA38" s="43"/>
      <c r="AB38" s="43"/>
      <c r="AC38" s="29"/>
      <c r="AD38" s="29"/>
      <c r="AE38" s="29"/>
      <c r="AF38" s="29"/>
      <c r="AG38" s="29"/>
      <c r="AH38" s="29"/>
    </row>
    <row r="39" spans="1:34" ht="15" customHeight="1" x14ac:dyDescent="0.25">
      <c r="A39" s="65">
        <v>42776</v>
      </c>
      <c r="B39" s="26" t="s">
        <v>358</v>
      </c>
      <c r="C39" s="27" t="s">
        <v>65</v>
      </c>
      <c r="D39" s="66" t="s">
        <v>733</v>
      </c>
      <c r="E39" s="82" t="s">
        <v>6</v>
      </c>
      <c r="F39" s="83" t="s">
        <v>6</v>
      </c>
      <c r="G39" s="85" t="s">
        <v>380</v>
      </c>
      <c r="H39" s="86" t="s">
        <v>6</v>
      </c>
      <c r="I39" s="83" t="s">
        <v>734</v>
      </c>
      <c r="J39" s="30">
        <v>5916</v>
      </c>
      <c r="K39" s="42">
        <v>816</v>
      </c>
      <c r="L39" s="43"/>
      <c r="M39" s="43"/>
      <c r="N39" s="43"/>
      <c r="O39" s="43"/>
      <c r="P39" s="43"/>
      <c r="Q39" s="42">
        <v>5100</v>
      </c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29"/>
      <c r="AD39" s="29"/>
      <c r="AE39" s="29"/>
      <c r="AF39" s="29"/>
      <c r="AG39" s="29"/>
      <c r="AH39" s="29"/>
    </row>
    <row r="40" spans="1:34" ht="15" customHeight="1" x14ac:dyDescent="0.25">
      <c r="A40" s="65">
        <v>42776</v>
      </c>
      <c r="B40" s="26" t="s">
        <v>142</v>
      </c>
      <c r="C40" s="27" t="s">
        <v>65</v>
      </c>
      <c r="D40" s="66" t="s">
        <v>735</v>
      </c>
      <c r="E40" s="82" t="s">
        <v>6</v>
      </c>
      <c r="F40" s="83" t="s">
        <v>6</v>
      </c>
      <c r="G40" s="85" t="s">
        <v>143</v>
      </c>
      <c r="H40" s="86" t="s">
        <v>6</v>
      </c>
      <c r="I40" s="83" t="s">
        <v>736</v>
      </c>
      <c r="J40" s="30">
        <v>7934.4</v>
      </c>
      <c r="K40" s="42">
        <v>1094.4000000000001</v>
      </c>
      <c r="L40" s="43"/>
      <c r="M40" s="43"/>
      <c r="N40" s="43"/>
      <c r="O40" s="43"/>
      <c r="P40" s="43"/>
      <c r="Q40" s="43"/>
      <c r="R40" s="43"/>
      <c r="S40" s="43"/>
      <c r="T40" s="42">
        <v>6840</v>
      </c>
      <c r="U40" s="43"/>
      <c r="V40" s="43"/>
      <c r="W40" s="43"/>
      <c r="X40" s="43"/>
      <c r="Y40" s="43"/>
      <c r="Z40" s="43"/>
      <c r="AA40" s="43"/>
      <c r="AB40" s="43"/>
      <c r="AC40" s="29"/>
      <c r="AD40" s="29"/>
      <c r="AE40" s="29"/>
      <c r="AF40" s="29"/>
      <c r="AG40" s="29"/>
      <c r="AH40" s="29"/>
    </row>
    <row r="41" spans="1:34" ht="15" customHeight="1" x14ac:dyDescent="0.25">
      <c r="A41" s="65">
        <v>42776</v>
      </c>
      <c r="B41" s="26" t="s">
        <v>92</v>
      </c>
      <c r="C41" s="27" t="s">
        <v>65</v>
      </c>
      <c r="D41" s="66" t="s">
        <v>737</v>
      </c>
      <c r="E41" s="82" t="s">
        <v>6</v>
      </c>
      <c r="F41" s="83" t="s">
        <v>6</v>
      </c>
      <c r="G41" s="85" t="s">
        <v>93</v>
      </c>
      <c r="H41" s="86" t="s">
        <v>6</v>
      </c>
      <c r="I41" s="83" t="s">
        <v>738</v>
      </c>
      <c r="J41" s="30">
        <v>15529.91</v>
      </c>
      <c r="K41" s="42">
        <v>2142.06</v>
      </c>
      <c r="L41" s="43"/>
      <c r="M41" s="43"/>
      <c r="N41" s="43"/>
      <c r="O41" s="43"/>
      <c r="P41" s="43"/>
      <c r="Q41" s="43"/>
      <c r="R41" s="43"/>
      <c r="S41" s="42">
        <v>13387.85</v>
      </c>
      <c r="T41" s="43"/>
      <c r="U41" s="43"/>
      <c r="V41" s="43"/>
      <c r="W41" s="43"/>
      <c r="X41" s="43"/>
      <c r="Y41" s="43"/>
      <c r="Z41" s="43"/>
      <c r="AA41" s="43"/>
      <c r="AB41" s="43"/>
      <c r="AC41" s="29"/>
      <c r="AD41" s="29"/>
      <c r="AE41" s="29"/>
      <c r="AF41" s="29"/>
      <c r="AG41" s="29"/>
      <c r="AH41" s="29"/>
    </row>
    <row r="42" spans="1:34" ht="15" customHeight="1" x14ac:dyDescent="0.25">
      <c r="A42" s="65">
        <v>42776</v>
      </c>
      <c r="B42" s="26" t="s">
        <v>513</v>
      </c>
      <c r="C42" s="27" t="s">
        <v>65</v>
      </c>
      <c r="D42" s="66" t="s">
        <v>739</v>
      </c>
      <c r="E42" s="82" t="s">
        <v>6</v>
      </c>
      <c r="F42" s="83" t="s">
        <v>6</v>
      </c>
      <c r="G42" s="85" t="s">
        <v>740</v>
      </c>
      <c r="H42" s="86" t="s">
        <v>6</v>
      </c>
      <c r="I42" s="83" t="s">
        <v>741</v>
      </c>
      <c r="J42" s="30">
        <v>7482</v>
      </c>
      <c r="K42" s="42">
        <v>1032</v>
      </c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2">
        <v>6450</v>
      </c>
      <c r="Z42" s="43"/>
      <c r="AA42" s="43"/>
      <c r="AB42" s="43"/>
      <c r="AC42" s="29"/>
      <c r="AD42" s="29"/>
      <c r="AE42" s="29"/>
      <c r="AF42" s="29"/>
      <c r="AG42" s="29"/>
      <c r="AH42" s="29"/>
    </row>
    <row r="43" spans="1:34" ht="15" customHeight="1" x14ac:dyDescent="0.25">
      <c r="A43" s="65">
        <v>42777</v>
      </c>
      <c r="B43" s="26" t="s">
        <v>142</v>
      </c>
      <c r="C43" s="27" t="s">
        <v>65</v>
      </c>
      <c r="D43" s="66" t="s">
        <v>742</v>
      </c>
      <c r="E43" s="82" t="s">
        <v>6</v>
      </c>
      <c r="F43" s="83" t="s">
        <v>6</v>
      </c>
      <c r="G43" s="85" t="s">
        <v>143</v>
      </c>
      <c r="H43" s="86" t="s">
        <v>6</v>
      </c>
      <c r="I43" s="83" t="s">
        <v>743</v>
      </c>
      <c r="J43" s="30">
        <v>1324.72</v>
      </c>
      <c r="K43" s="42">
        <v>182.72</v>
      </c>
      <c r="L43" s="43"/>
      <c r="M43" s="43"/>
      <c r="N43" s="43"/>
      <c r="O43" s="43"/>
      <c r="P43" s="43"/>
      <c r="Q43" s="43"/>
      <c r="R43" s="43"/>
      <c r="S43" s="43"/>
      <c r="T43" s="42">
        <v>1142</v>
      </c>
      <c r="U43" s="43"/>
      <c r="V43" s="43"/>
      <c r="W43" s="43"/>
      <c r="X43" s="43"/>
      <c r="Y43" s="43"/>
      <c r="Z43" s="43"/>
      <c r="AA43" s="43"/>
      <c r="AB43" s="43"/>
      <c r="AC43" s="29"/>
      <c r="AD43" s="29"/>
      <c r="AE43" s="29"/>
      <c r="AF43" s="29"/>
      <c r="AG43" s="29"/>
      <c r="AH43" s="29"/>
    </row>
    <row r="44" spans="1:34" ht="15" customHeight="1" x14ac:dyDescent="0.25">
      <c r="A44" s="65">
        <v>42780</v>
      </c>
      <c r="B44" s="26" t="s">
        <v>370</v>
      </c>
      <c r="C44" s="27" t="s">
        <v>65</v>
      </c>
      <c r="D44" s="66" t="s">
        <v>744</v>
      </c>
      <c r="E44" s="82" t="s">
        <v>6</v>
      </c>
      <c r="F44" s="83" t="s">
        <v>6</v>
      </c>
      <c r="G44" s="85" t="s">
        <v>381</v>
      </c>
      <c r="H44" s="86" t="s">
        <v>6</v>
      </c>
      <c r="I44" s="83" t="s">
        <v>745</v>
      </c>
      <c r="J44" s="30">
        <v>6438</v>
      </c>
      <c r="K44" s="42">
        <v>888</v>
      </c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2">
        <v>5550</v>
      </c>
      <c r="AA44" s="43"/>
      <c r="AB44" s="43"/>
      <c r="AC44" s="29"/>
      <c r="AD44" s="29"/>
      <c r="AE44" s="29"/>
      <c r="AF44" s="29"/>
      <c r="AG44" s="29"/>
      <c r="AH44" s="29"/>
    </row>
    <row r="45" spans="1:34" ht="15" customHeight="1" x14ac:dyDescent="0.25">
      <c r="A45" s="65">
        <v>42780</v>
      </c>
      <c r="B45" s="26" t="s">
        <v>27</v>
      </c>
      <c r="C45" s="27" t="s">
        <v>65</v>
      </c>
      <c r="D45" s="66" t="s">
        <v>746</v>
      </c>
      <c r="E45" s="82" t="s">
        <v>6</v>
      </c>
      <c r="F45" s="83" t="s">
        <v>6</v>
      </c>
      <c r="G45" s="85" t="s">
        <v>747</v>
      </c>
      <c r="H45" s="85" t="s">
        <v>6</v>
      </c>
      <c r="I45" s="83" t="s">
        <v>748</v>
      </c>
      <c r="J45" s="30">
        <v>20880</v>
      </c>
      <c r="K45" s="42">
        <v>2880</v>
      </c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2">
        <v>18000</v>
      </c>
      <c r="AB45" s="43"/>
      <c r="AC45" s="29"/>
      <c r="AD45" s="29"/>
      <c r="AE45" s="29"/>
      <c r="AF45" s="29"/>
      <c r="AG45" s="29"/>
      <c r="AH45" s="29"/>
    </row>
    <row r="46" spans="1:34" ht="15" customHeight="1" x14ac:dyDescent="0.25">
      <c r="A46" s="70">
        <v>42781</v>
      </c>
      <c r="B46" s="71" t="s">
        <v>88</v>
      </c>
      <c r="C46" s="72" t="s">
        <v>66</v>
      </c>
      <c r="D46" s="73" t="s">
        <v>749</v>
      </c>
      <c r="E46" s="87" t="s">
        <v>6</v>
      </c>
      <c r="F46" s="88" t="s">
        <v>6</v>
      </c>
      <c r="G46" s="89" t="s">
        <v>89</v>
      </c>
      <c r="H46" s="90" t="s">
        <v>6</v>
      </c>
      <c r="I46" s="88" t="s">
        <v>750</v>
      </c>
      <c r="J46" s="68">
        <v>1160</v>
      </c>
      <c r="K46" s="69">
        <v>160</v>
      </c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69">
        <v>1000</v>
      </c>
      <c r="AC46" s="29"/>
      <c r="AD46" s="29"/>
      <c r="AE46" s="29"/>
      <c r="AF46" s="29"/>
      <c r="AG46" s="29"/>
      <c r="AH46" s="29"/>
    </row>
    <row r="47" spans="1:34" ht="15" customHeight="1" x14ac:dyDescent="0.25">
      <c r="A47" s="120">
        <v>42782</v>
      </c>
      <c r="B47" s="121" t="s">
        <v>138</v>
      </c>
      <c r="C47" s="122" t="s">
        <v>65</v>
      </c>
      <c r="D47" s="123" t="s">
        <v>751</v>
      </c>
      <c r="E47" s="121" t="s">
        <v>6</v>
      </c>
      <c r="F47" s="124" t="s">
        <v>6</v>
      </c>
      <c r="G47" s="125" t="s">
        <v>139</v>
      </c>
      <c r="H47" s="125" t="s">
        <v>6</v>
      </c>
      <c r="I47" s="124" t="s">
        <v>752</v>
      </c>
      <c r="J47" s="30">
        <v>4640</v>
      </c>
      <c r="K47" s="42">
        <v>640</v>
      </c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2">
        <v>4000</v>
      </c>
      <c r="Z47" s="43"/>
      <c r="AA47" s="43"/>
      <c r="AB47" s="43"/>
      <c r="AC47" s="29"/>
      <c r="AD47" s="29"/>
      <c r="AE47" s="29"/>
      <c r="AF47" s="29"/>
      <c r="AG47" s="29"/>
      <c r="AH47" s="29"/>
    </row>
    <row r="48" spans="1:34" ht="15" customHeight="1" x14ac:dyDescent="0.25">
      <c r="A48" s="107">
        <v>42782</v>
      </c>
      <c r="B48" s="108" t="s">
        <v>86</v>
      </c>
      <c r="C48" s="109" t="s">
        <v>65</v>
      </c>
      <c r="D48" s="110" t="s">
        <v>753</v>
      </c>
      <c r="E48" s="109" t="s">
        <v>6</v>
      </c>
      <c r="F48" s="126" t="s">
        <v>6</v>
      </c>
      <c r="G48" s="126" t="s">
        <v>87</v>
      </c>
      <c r="H48" s="126" t="s">
        <v>6</v>
      </c>
      <c r="I48" s="127" t="s">
        <v>754</v>
      </c>
      <c r="J48" s="30">
        <v>1276</v>
      </c>
      <c r="K48" s="42">
        <v>176</v>
      </c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24">
        <v>1100</v>
      </c>
      <c r="AD48" s="29"/>
      <c r="AE48" s="29"/>
      <c r="AF48" s="29"/>
      <c r="AG48" s="29"/>
      <c r="AH48" s="29"/>
    </row>
    <row r="49" spans="1:34" ht="15" customHeight="1" x14ac:dyDescent="0.25">
      <c r="A49" s="65">
        <v>42782</v>
      </c>
      <c r="B49" s="26" t="s">
        <v>358</v>
      </c>
      <c r="C49" s="27" t="s">
        <v>65</v>
      </c>
      <c r="D49" s="66" t="s">
        <v>755</v>
      </c>
      <c r="E49" s="27" t="s">
        <v>6</v>
      </c>
      <c r="F49" s="128" t="s">
        <v>6</v>
      </c>
      <c r="G49" s="128" t="s">
        <v>380</v>
      </c>
      <c r="H49" s="128" t="s">
        <v>6</v>
      </c>
      <c r="I49" s="129" t="s">
        <v>511</v>
      </c>
      <c r="J49" s="30">
        <v>17632</v>
      </c>
      <c r="K49" s="42">
        <v>2432</v>
      </c>
      <c r="L49" s="43"/>
      <c r="M49" s="43"/>
      <c r="N49" s="43"/>
      <c r="O49" s="43"/>
      <c r="P49" s="43"/>
      <c r="Q49" s="42">
        <v>15200</v>
      </c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29"/>
      <c r="AD49" s="29"/>
      <c r="AE49" s="29"/>
      <c r="AF49" s="29"/>
      <c r="AG49" s="29"/>
      <c r="AH49" s="29"/>
    </row>
    <row r="50" spans="1:34" ht="15" customHeight="1" x14ac:dyDescent="0.25">
      <c r="A50" s="65">
        <v>42782</v>
      </c>
      <c r="B50" s="26" t="s">
        <v>440</v>
      </c>
      <c r="C50" s="27" t="s">
        <v>65</v>
      </c>
      <c r="D50" s="66" t="s">
        <v>756</v>
      </c>
      <c r="E50" s="27" t="s">
        <v>6</v>
      </c>
      <c r="F50" s="128" t="s">
        <v>6</v>
      </c>
      <c r="G50" s="128" t="s">
        <v>441</v>
      </c>
      <c r="H50" s="128" t="s">
        <v>6</v>
      </c>
      <c r="I50" s="129" t="s">
        <v>757</v>
      </c>
      <c r="J50" s="30">
        <v>5742</v>
      </c>
      <c r="K50" s="42">
        <v>792</v>
      </c>
      <c r="L50" s="43"/>
      <c r="M50" s="43"/>
      <c r="N50" s="43"/>
      <c r="O50" s="43"/>
      <c r="P50" s="43"/>
      <c r="Q50" s="43"/>
      <c r="R50" s="42">
        <v>4950</v>
      </c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29"/>
      <c r="AD50" s="29"/>
      <c r="AE50" s="29"/>
      <c r="AF50" s="29"/>
      <c r="AG50" s="29"/>
      <c r="AH50" s="29"/>
    </row>
    <row r="51" spans="1:34" ht="15" customHeight="1" x14ac:dyDescent="0.25">
      <c r="A51" s="65">
        <v>42782</v>
      </c>
      <c r="B51" s="26" t="s">
        <v>92</v>
      </c>
      <c r="C51" s="27" t="s">
        <v>65</v>
      </c>
      <c r="D51" s="66" t="s">
        <v>758</v>
      </c>
      <c r="E51" s="27" t="s">
        <v>6</v>
      </c>
      <c r="F51" s="128" t="s">
        <v>6</v>
      </c>
      <c r="G51" s="128" t="s">
        <v>93</v>
      </c>
      <c r="H51" s="128" t="s">
        <v>6</v>
      </c>
      <c r="I51" s="129" t="s">
        <v>759</v>
      </c>
      <c r="J51" s="30">
        <v>21926.23</v>
      </c>
      <c r="K51" s="42">
        <v>3024.31</v>
      </c>
      <c r="L51" s="43"/>
      <c r="M51" s="43"/>
      <c r="N51" s="43"/>
      <c r="O51" s="43"/>
      <c r="P51" s="43"/>
      <c r="Q51" s="43"/>
      <c r="R51" s="43"/>
      <c r="S51" s="42">
        <v>18901.919999999998</v>
      </c>
      <c r="T51" s="43"/>
      <c r="U51" s="43"/>
      <c r="V51" s="43"/>
      <c r="W51" s="43"/>
      <c r="X51" s="43"/>
      <c r="Y51" s="43"/>
      <c r="Z51" s="43"/>
      <c r="AA51" s="43"/>
      <c r="AB51" s="43"/>
      <c r="AC51" s="29"/>
      <c r="AD51" s="29"/>
      <c r="AE51" s="29"/>
      <c r="AF51" s="29"/>
      <c r="AG51" s="29"/>
      <c r="AH51" s="29"/>
    </row>
    <row r="52" spans="1:34" ht="15" customHeight="1" x14ac:dyDescent="0.25">
      <c r="A52" s="65">
        <v>42783</v>
      </c>
      <c r="B52" s="26" t="s">
        <v>442</v>
      </c>
      <c r="C52" s="27" t="s">
        <v>65</v>
      </c>
      <c r="D52" s="66" t="s">
        <v>760</v>
      </c>
      <c r="E52" s="27" t="s">
        <v>6</v>
      </c>
      <c r="F52" s="128" t="s">
        <v>6</v>
      </c>
      <c r="G52" s="128" t="s">
        <v>443</v>
      </c>
      <c r="H52" s="128" t="s">
        <v>6</v>
      </c>
      <c r="I52" s="129" t="s">
        <v>761</v>
      </c>
      <c r="J52" s="30">
        <v>9280</v>
      </c>
      <c r="K52" s="42">
        <v>1280</v>
      </c>
      <c r="L52" s="43"/>
      <c r="M52" s="43"/>
      <c r="N52" s="43"/>
      <c r="O52" s="43"/>
      <c r="P52" s="43"/>
      <c r="Q52" s="42">
        <v>8000</v>
      </c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29"/>
      <c r="AD52" s="29"/>
      <c r="AE52" s="29"/>
      <c r="AF52" s="29"/>
      <c r="AG52" s="29"/>
      <c r="AH52" s="29"/>
    </row>
    <row r="53" spans="1:34" ht="15" customHeight="1" x14ac:dyDescent="0.25">
      <c r="A53" s="65">
        <v>42783</v>
      </c>
      <c r="B53" s="26" t="s">
        <v>95</v>
      </c>
      <c r="C53" s="27" t="s">
        <v>65</v>
      </c>
      <c r="D53" s="66" t="s">
        <v>762</v>
      </c>
      <c r="E53" s="27" t="s">
        <v>6</v>
      </c>
      <c r="F53" s="128" t="s">
        <v>6</v>
      </c>
      <c r="G53" s="128" t="s">
        <v>96</v>
      </c>
      <c r="H53" s="128" t="s">
        <v>6</v>
      </c>
      <c r="I53" s="129" t="s">
        <v>763</v>
      </c>
      <c r="J53" s="30">
        <v>261</v>
      </c>
      <c r="K53" s="42">
        <v>36</v>
      </c>
      <c r="L53" s="43"/>
      <c r="M53" s="43"/>
      <c r="N53" s="42">
        <v>225</v>
      </c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29"/>
      <c r="AD53" s="29"/>
      <c r="AE53" s="29"/>
      <c r="AF53" s="29"/>
      <c r="AG53" s="29"/>
      <c r="AH53" s="29"/>
    </row>
    <row r="54" spans="1:34" ht="15" customHeight="1" x14ac:dyDescent="0.25">
      <c r="A54" s="65">
        <v>42783</v>
      </c>
      <c r="B54" s="26" t="s">
        <v>95</v>
      </c>
      <c r="C54" s="27" t="s">
        <v>65</v>
      </c>
      <c r="D54" s="66" t="s">
        <v>764</v>
      </c>
      <c r="E54" s="27" t="s">
        <v>6</v>
      </c>
      <c r="F54" s="128" t="s">
        <v>6</v>
      </c>
      <c r="G54" s="128" t="s">
        <v>96</v>
      </c>
      <c r="H54" s="128" t="s">
        <v>6</v>
      </c>
      <c r="I54" s="129" t="s">
        <v>765</v>
      </c>
      <c r="J54" s="30">
        <v>888.88</v>
      </c>
      <c r="K54" s="42">
        <v>122.88</v>
      </c>
      <c r="L54" s="43"/>
      <c r="M54" s="43"/>
      <c r="N54" s="43"/>
      <c r="O54" s="43"/>
      <c r="P54" s="43"/>
      <c r="Q54" s="43"/>
      <c r="R54" s="43"/>
      <c r="S54" s="42">
        <v>766</v>
      </c>
      <c r="T54" s="43"/>
      <c r="U54" s="43"/>
      <c r="V54" s="43"/>
      <c r="W54" s="43"/>
      <c r="X54" s="43"/>
      <c r="Y54" s="43"/>
      <c r="Z54" s="43"/>
      <c r="AA54" s="43"/>
      <c r="AB54" s="43"/>
      <c r="AC54" s="29"/>
      <c r="AD54" s="29"/>
      <c r="AE54" s="29"/>
      <c r="AF54" s="29"/>
      <c r="AG54" s="29"/>
      <c r="AH54" s="29"/>
    </row>
    <row r="55" spans="1:34" ht="15" customHeight="1" x14ac:dyDescent="0.25">
      <c r="A55" s="65">
        <v>42783</v>
      </c>
      <c r="B55" s="26" t="s">
        <v>92</v>
      </c>
      <c r="C55" s="27" t="s">
        <v>65</v>
      </c>
      <c r="D55" s="66" t="s">
        <v>766</v>
      </c>
      <c r="E55" s="27" t="s">
        <v>6</v>
      </c>
      <c r="F55" s="128" t="s">
        <v>6</v>
      </c>
      <c r="G55" s="128" t="s">
        <v>93</v>
      </c>
      <c r="H55" s="128" t="s">
        <v>6</v>
      </c>
      <c r="I55" s="129" t="s">
        <v>767</v>
      </c>
      <c r="J55" s="30">
        <v>5041.05</v>
      </c>
      <c r="K55" s="42">
        <v>695.32</v>
      </c>
      <c r="L55" s="43"/>
      <c r="M55" s="43"/>
      <c r="N55" s="43"/>
      <c r="O55" s="43"/>
      <c r="P55" s="43"/>
      <c r="Q55" s="43"/>
      <c r="R55" s="43"/>
      <c r="S55" s="42">
        <v>4345.7299999999996</v>
      </c>
      <c r="T55" s="43"/>
      <c r="U55" s="43"/>
      <c r="V55" s="43"/>
      <c r="W55" s="43"/>
      <c r="X55" s="43"/>
      <c r="Y55" s="43"/>
      <c r="Z55" s="43"/>
      <c r="AA55" s="43"/>
      <c r="AB55" s="43"/>
      <c r="AC55" s="29"/>
      <c r="AD55" s="29"/>
      <c r="AE55" s="29"/>
      <c r="AF55" s="29"/>
      <c r="AG55" s="29"/>
      <c r="AH55" s="29"/>
    </row>
    <row r="56" spans="1:34" ht="15" customHeight="1" x14ac:dyDescent="0.25">
      <c r="A56" s="65">
        <v>42783</v>
      </c>
      <c r="B56" s="26" t="s">
        <v>92</v>
      </c>
      <c r="C56" s="27" t="s">
        <v>65</v>
      </c>
      <c r="D56" s="66" t="s">
        <v>768</v>
      </c>
      <c r="E56" s="27" t="s">
        <v>6</v>
      </c>
      <c r="F56" s="128" t="s">
        <v>6</v>
      </c>
      <c r="G56" s="128" t="s">
        <v>93</v>
      </c>
      <c r="H56" s="128" t="s">
        <v>6</v>
      </c>
      <c r="I56" s="129" t="s">
        <v>769</v>
      </c>
      <c r="J56" s="30">
        <v>3723.6</v>
      </c>
      <c r="K56" s="42">
        <v>232.32</v>
      </c>
      <c r="L56" s="43"/>
      <c r="M56" s="43"/>
      <c r="N56" s="43"/>
      <c r="O56" s="43"/>
      <c r="P56" s="43"/>
      <c r="Q56" s="43"/>
      <c r="R56" s="43"/>
      <c r="S56" s="42">
        <v>1452</v>
      </c>
      <c r="T56" s="43"/>
      <c r="U56" s="43"/>
      <c r="V56" s="43"/>
      <c r="W56" s="43"/>
      <c r="X56" s="43"/>
      <c r="Y56" s="43"/>
      <c r="Z56" s="43"/>
      <c r="AA56" s="43"/>
      <c r="AB56" s="43"/>
      <c r="AC56" s="29"/>
      <c r="AD56" s="24">
        <v>1758</v>
      </c>
      <c r="AE56" s="24">
        <v>281.27999999999997</v>
      </c>
      <c r="AF56" s="29"/>
      <c r="AG56" s="29"/>
      <c r="AH56" s="29"/>
    </row>
    <row r="57" spans="1:34" ht="15" customHeight="1" x14ac:dyDescent="0.25">
      <c r="A57" s="65">
        <v>42784</v>
      </c>
      <c r="B57" s="26" t="s">
        <v>770</v>
      </c>
      <c r="C57" s="27" t="s">
        <v>65</v>
      </c>
      <c r="D57" s="66" t="s">
        <v>771</v>
      </c>
      <c r="E57" s="27" t="s">
        <v>6</v>
      </c>
      <c r="F57" s="128" t="s">
        <v>6</v>
      </c>
      <c r="G57" s="128" t="s">
        <v>772</v>
      </c>
      <c r="H57" s="128" t="s">
        <v>6</v>
      </c>
      <c r="I57" s="129" t="s">
        <v>773</v>
      </c>
      <c r="J57" s="30">
        <v>123308</v>
      </c>
      <c r="K57" s="42">
        <v>17008</v>
      </c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29"/>
      <c r="AD57" s="29"/>
      <c r="AE57" s="29"/>
      <c r="AF57" s="24">
        <v>106300</v>
      </c>
      <c r="AG57" s="29"/>
      <c r="AH57" s="29"/>
    </row>
    <row r="58" spans="1:34" ht="15" customHeight="1" x14ac:dyDescent="0.25">
      <c r="A58" s="70">
        <v>42784</v>
      </c>
      <c r="B58" s="71" t="s">
        <v>440</v>
      </c>
      <c r="C58" s="72" t="s">
        <v>65</v>
      </c>
      <c r="D58" s="73" t="s">
        <v>774</v>
      </c>
      <c r="E58" s="72" t="s">
        <v>6</v>
      </c>
      <c r="F58" s="130" t="s">
        <v>6</v>
      </c>
      <c r="G58" s="130" t="s">
        <v>441</v>
      </c>
      <c r="H58" s="130" t="s">
        <v>6</v>
      </c>
      <c r="I58" s="131" t="s">
        <v>775</v>
      </c>
      <c r="J58" s="75">
        <v>2514.88</v>
      </c>
      <c r="K58" s="77">
        <v>346.88</v>
      </c>
      <c r="L58" s="78"/>
      <c r="M58" s="78"/>
      <c r="N58" s="78"/>
      <c r="O58" s="78"/>
      <c r="P58" s="78"/>
      <c r="Q58" s="78"/>
      <c r="R58" s="77">
        <v>2168</v>
      </c>
      <c r="S58" s="78"/>
      <c r="T58" s="78"/>
      <c r="U58" s="78"/>
      <c r="V58" s="78"/>
      <c r="W58" s="78"/>
      <c r="X58" s="78"/>
      <c r="Y58" s="78"/>
      <c r="Z58" s="78"/>
      <c r="AA58" s="78"/>
      <c r="AB58" s="78"/>
      <c r="AC58" s="79"/>
      <c r="AD58" s="29"/>
      <c r="AE58" s="29"/>
      <c r="AF58" s="29"/>
      <c r="AG58" s="29"/>
      <c r="AH58" s="29"/>
    </row>
    <row r="59" spans="1:34" ht="15" customHeight="1" x14ac:dyDescent="0.25">
      <c r="A59" s="120">
        <v>42784</v>
      </c>
      <c r="B59" s="121" t="s">
        <v>140</v>
      </c>
      <c r="C59" s="122" t="s">
        <v>65</v>
      </c>
      <c r="D59" s="123" t="s">
        <v>776</v>
      </c>
      <c r="E59" s="122" t="s">
        <v>6</v>
      </c>
      <c r="F59" s="132" t="s">
        <v>6</v>
      </c>
      <c r="G59" s="132" t="s">
        <v>699</v>
      </c>
      <c r="H59" s="132" t="s">
        <v>6</v>
      </c>
      <c r="I59" s="133" t="s">
        <v>700</v>
      </c>
      <c r="J59" s="134">
        <v>8820</v>
      </c>
      <c r="K59" s="135">
        <v>1216.56</v>
      </c>
      <c r="L59" s="136"/>
      <c r="M59" s="136"/>
      <c r="N59" s="136"/>
      <c r="O59" s="136"/>
      <c r="P59" s="136"/>
      <c r="Q59" s="136"/>
      <c r="R59" s="135">
        <v>7603.44</v>
      </c>
      <c r="S59" s="136"/>
      <c r="T59" s="136"/>
      <c r="U59" s="136"/>
      <c r="V59" s="136"/>
      <c r="W59" s="136"/>
      <c r="X59" s="136"/>
      <c r="Y59" s="136"/>
      <c r="Z59" s="136"/>
      <c r="AA59" s="136"/>
      <c r="AB59" s="136"/>
      <c r="AC59" s="178"/>
      <c r="AD59" s="29"/>
      <c r="AE59" s="29"/>
      <c r="AF59" s="29"/>
      <c r="AG59" s="29"/>
      <c r="AH59" s="29"/>
    </row>
    <row r="60" spans="1:34" ht="15" customHeight="1" x14ac:dyDescent="0.25">
      <c r="A60" s="107">
        <v>42787</v>
      </c>
      <c r="B60" s="108" t="s">
        <v>149</v>
      </c>
      <c r="C60" s="109" t="s">
        <v>65</v>
      </c>
      <c r="D60" s="110" t="s">
        <v>777</v>
      </c>
      <c r="E60" s="109" t="s">
        <v>6</v>
      </c>
      <c r="F60" s="126" t="s">
        <v>6</v>
      </c>
      <c r="G60" s="126" t="s">
        <v>150</v>
      </c>
      <c r="H60" s="126" t="s">
        <v>6</v>
      </c>
      <c r="I60" s="127" t="s">
        <v>778</v>
      </c>
      <c r="J60" s="111">
        <v>2853.6</v>
      </c>
      <c r="K60" s="112">
        <v>393.6</v>
      </c>
      <c r="L60" s="113"/>
      <c r="M60" s="113"/>
      <c r="N60" s="112">
        <v>2460</v>
      </c>
      <c r="O60" s="113"/>
      <c r="P60" s="113"/>
      <c r="Q60" s="113"/>
      <c r="R60" s="113"/>
      <c r="S60" s="113"/>
      <c r="T60" s="113"/>
      <c r="U60" s="113"/>
      <c r="V60" s="113"/>
      <c r="W60" s="113"/>
      <c r="X60" s="113"/>
      <c r="Y60" s="113"/>
      <c r="Z60" s="113"/>
      <c r="AA60" s="113"/>
      <c r="AB60" s="114"/>
      <c r="AC60" s="114"/>
      <c r="AD60" s="29"/>
      <c r="AE60" s="29"/>
      <c r="AF60" s="29"/>
      <c r="AG60" s="29"/>
      <c r="AH60" s="29"/>
    </row>
    <row r="61" spans="1:34" ht="15" customHeight="1" x14ac:dyDescent="0.25">
      <c r="A61" s="65">
        <v>42787</v>
      </c>
      <c r="B61" s="26" t="s">
        <v>52</v>
      </c>
      <c r="C61" s="27" t="s">
        <v>65</v>
      </c>
      <c r="D61" s="66" t="s">
        <v>779</v>
      </c>
      <c r="E61" s="27" t="s">
        <v>6</v>
      </c>
      <c r="F61" s="128" t="s">
        <v>6</v>
      </c>
      <c r="G61" s="128" t="s">
        <v>155</v>
      </c>
      <c r="H61" s="128" t="s">
        <v>6</v>
      </c>
      <c r="I61" s="129" t="s">
        <v>780</v>
      </c>
      <c r="J61" s="30">
        <v>24865.63</v>
      </c>
      <c r="K61" s="42">
        <v>3429.74</v>
      </c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29"/>
      <c r="AC61" s="29"/>
      <c r="AD61" s="29"/>
      <c r="AE61" s="29"/>
      <c r="AF61" s="29"/>
      <c r="AG61" s="24">
        <v>21435.89</v>
      </c>
      <c r="AH61" s="29"/>
    </row>
    <row r="62" spans="1:34" ht="15" customHeight="1" x14ac:dyDescent="0.25">
      <c r="A62" s="65">
        <v>42787</v>
      </c>
      <c r="B62" s="26" t="s">
        <v>92</v>
      </c>
      <c r="C62" s="27" t="s">
        <v>66</v>
      </c>
      <c r="D62" s="66" t="s">
        <v>293</v>
      </c>
      <c r="E62" s="27" t="s">
        <v>6</v>
      </c>
      <c r="F62" s="128" t="s">
        <v>6</v>
      </c>
      <c r="G62" s="128" t="s">
        <v>93</v>
      </c>
      <c r="H62" s="128" t="s">
        <v>6</v>
      </c>
      <c r="I62" s="129" t="s">
        <v>781</v>
      </c>
      <c r="J62" s="68">
        <v>2514.9299999999998</v>
      </c>
      <c r="K62" s="69">
        <v>346.89</v>
      </c>
      <c r="L62" s="43"/>
      <c r="M62" s="43"/>
      <c r="N62" s="43"/>
      <c r="O62" s="43"/>
      <c r="P62" s="43"/>
      <c r="Q62" s="43"/>
      <c r="R62" s="43"/>
      <c r="S62" s="69">
        <v>2168.04</v>
      </c>
      <c r="T62" s="43"/>
      <c r="U62" s="43"/>
      <c r="V62" s="43"/>
      <c r="W62" s="43"/>
      <c r="X62" s="43"/>
      <c r="Y62" s="43"/>
      <c r="Z62" s="43"/>
      <c r="AA62" s="43"/>
      <c r="AB62" s="29"/>
      <c r="AC62" s="29"/>
      <c r="AD62" s="29"/>
      <c r="AE62" s="29"/>
      <c r="AF62" s="29"/>
      <c r="AG62" s="29"/>
      <c r="AH62" s="29"/>
    </row>
    <row r="63" spans="1:34" ht="15" customHeight="1" x14ac:dyDescent="0.25">
      <c r="A63" s="65">
        <v>42788</v>
      </c>
      <c r="B63" s="26" t="s">
        <v>507</v>
      </c>
      <c r="C63" s="27" t="s">
        <v>65</v>
      </c>
      <c r="D63" s="66" t="s">
        <v>782</v>
      </c>
      <c r="E63" s="27" t="s">
        <v>6</v>
      </c>
      <c r="F63" s="128" t="s">
        <v>6</v>
      </c>
      <c r="G63" s="128" t="s">
        <v>508</v>
      </c>
      <c r="H63" s="128" t="s">
        <v>6</v>
      </c>
      <c r="I63" s="129" t="s">
        <v>783</v>
      </c>
      <c r="J63" s="30">
        <v>19958.400000000001</v>
      </c>
      <c r="K63" s="42">
        <v>2752.88</v>
      </c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2">
        <v>17205.52</v>
      </c>
      <c r="Z63" s="43"/>
      <c r="AA63" s="43"/>
      <c r="AB63" s="29"/>
      <c r="AC63" s="29"/>
      <c r="AD63" s="29"/>
      <c r="AE63" s="29"/>
      <c r="AF63" s="29"/>
      <c r="AG63" s="29"/>
      <c r="AH63" s="29"/>
    </row>
    <row r="64" spans="1:34" ht="15" customHeight="1" x14ac:dyDescent="0.25">
      <c r="A64" s="65">
        <v>42788</v>
      </c>
      <c r="B64" s="26" t="s">
        <v>784</v>
      </c>
      <c r="C64" s="27" t="s">
        <v>65</v>
      </c>
      <c r="D64" s="66" t="s">
        <v>785</v>
      </c>
      <c r="E64" s="27" t="s">
        <v>6</v>
      </c>
      <c r="F64" s="128" t="s">
        <v>6</v>
      </c>
      <c r="G64" s="128" t="s">
        <v>786</v>
      </c>
      <c r="H64" s="128" t="s">
        <v>6</v>
      </c>
      <c r="I64" s="129" t="s">
        <v>787</v>
      </c>
      <c r="J64" s="30">
        <v>20799.96</v>
      </c>
      <c r="K64" s="42">
        <v>2868.96</v>
      </c>
      <c r="L64" s="43"/>
      <c r="M64" s="43"/>
      <c r="N64" s="43"/>
      <c r="O64" s="43"/>
      <c r="P64" s="43"/>
      <c r="Q64" s="42">
        <v>17931</v>
      </c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29"/>
      <c r="AC64" s="29"/>
      <c r="AD64" s="29"/>
      <c r="AE64" s="29"/>
      <c r="AF64" s="29"/>
      <c r="AG64" s="29"/>
      <c r="AH64" s="29"/>
    </row>
    <row r="65" spans="1:34" ht="15" customHeight="1" x14ac:dyDescent="0.25">
      <c r="A65" s="65">
        <v>42789</v>
      </c>
      <c r="B65" s="26" t="s">
        <v>788</v>
      </c>
      <c r="C65" s="27" t="s">
        <v>65</v>
      </c>
      <c r="D65" s="66" t="s">
        <v>789</v>
      </c>
      <c r="E65" s="27" t="s">
        <v>6</v>
      </c>
      <c r="F65" s="128" t="s">
        <v>6</v>
      </c>
      <c r="G65" s="128" t="s">
        <v>790</v>
      </c>
      <c r="H65" s="128" t="s">
        <v>6</v>
      </c>
      <c r="I65" s="129" t="s">
        <v>791</v>
      </c>
      <c r="J65" s="30">
        <v>174000</v>
      </c>
      <c r="K65" s="42">
        <v>24000</v>
      </c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29"/>
      <c r="AC65" s="29"/>
      <c r="AD65" s="29"/>
      <c r="AE65" s="29"/>
      <c r="AF65" s="29"/>
      <c r="AG65" s="29"/>
      <c r="AH65" s="24">
        <v>150000</v>
      </c>
    </row>
    <row r="66" spans="1:34" ht="15" customHeight="1" x14ac:dyDescent="0.25">
      <c r="A66" s="65">
        <v>42789</v>
      </c>
      <c r="B66" s="26" t="s">
        <v>144</v>
      </c>
      <c r="C66" s="27" t="s">
        <v>65</v>
      </c>
      <c r="D66" s="66" t="s">
        <v>792</v>
      </c>
      <c r="E66" s="27" t="s">
        <v>6</v>
      </c>
      <c r="F66" s="128" t="s">
        <v>6</v>
      </c>
      <c r="G66" s="128" t="s">
        <v>145</v>
      </c>
      <c r="H66" s="128" t="s">
        <v>6</v>
      </c>
      <c r="I66" s="129" t="s">
        <v>793</v>
      </c>
      <c r="J66" s="30">
        <v>6032</v>
      </c>
      <c r="K66" s="42">
        <v>832</v>
      </c>
      <c r="L66" s="43"/>
      <c r="M66" s="43"/>
      <c r="N66" s="43"/>
      <c r="O66" s="43"/>
      <c r="P66" s="43"/>
      <c r="Q66" s="42">
        <v>5200</v>
      </c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29"/>
      <c r="AC66" s="29"/>
      <c r="AD66" s="29"/>
      <c r="AE66" s="29"/>
      <c r="AF66" s="29"/>
      <c r="AG66" s="29"/>
      <c r="AH66" s="29"/>
    </row>
    <row r="67" spans="1:34" ht="15" customHeight="1" x14ac:dyDescent="0.25">
      <c r="A67" s="65">
        <v>42789</v>
      </c>
      <c r="B67" s="26" t="s">
        <v>144</v>
      </c>
      <c r="C67" s="27" t="s">
        <v>65</v>
      </c>
      <c r="D67" s="66" t="s">
        <v>794</v>
      </c>
      <c r="E67" s="27" t="s">
        <v>6</v>
      </c>
      <c r="F67" s="128" t="s">
        <v>6</v>
      </c>
      <c r="G67" s="128" t="s">
        <v>145</v>
      </c>
      <c r="H67" s="128" t="s">
        <v>6</v>
      </c>
      <c r="I67" s="129" t="s">
        <v>795</v>
      </c>
      <c r="J67" s="30">
        <v>20648</v>
      </c>
      <c r="K67" s="42">
        <v>2848</v>
      </c>
      <c r="L67" s="43"/>
      <c r="M67" s="43"/>
      <c r="N67" s="43"/>
      <c r="O67" s="43"/>
      <c r="P67" s="43"/>
      <c r="Q67" s="42">
        <v>17800</v>
      </c>
      <c r="R67" s="43"/>
      <c r="S67" s="43"/>
      <c r="T67" s="43"/>
      <c r="U67" s="43"/>
      <c r="V67" s="43"/>
      <c r="W67" s="43"/>
      <c r="X67" s="43"/>
      <c r="Y67" s="43"/>
      <c r="Z67" s="43"/>
      <c r="AA67" s="43"/>
      <c r="AB67" s="29"/>
      <c r="AC67" s="29"/>
      <c r="AD67" s="29"/>
      <c r="AE67" s="29"/>
      <c r="AF67" s="29"/>
      <c r="AG67" s="29"/>
      <c r="AH67" s="29"/>
    </row>
    <row r="68" spans="1:34" ht="15" customHeight="1" x14ac:dyDescent="0.25">
      <c r="A68" s="70">
        <v>42789</v>
      </c>
      <c r="B68" s="71" t="s">
        <v>109</v>
      </c>
      <c r="C68" s="72" t="s">
        <v>65</v>
      </c>
      <c r="D68" s="73" t="s">
        <v>796</v>
      </c>
      <c r="E68" s="72" t="s">
        <v>6</v>
      </c>
      <c r="F68" s="130" t="s">
        <v>6</v>
      </c>
      <c r="G68" s="130" t="s">
        <v>110</v>
      </c>
      <c r="H68" s="130" t="s">
        <v>6</v>
      </c>
      <c r="I68" s="131" t="s">
        <v>797</v>
      </c>
      <c r="J68" s="75">
        <v>25578</v>
      </c>
      <c r="K68" s="77">
        <v>3528</v>
      </c>
      <c r="L68" s="78"/>
      <c r="M68" s="78"/>
      <c r="N68" s="78"/>
      <c r="O68" s="78"/>
      <c r="P68" s="77">
        <v>22050</v>
      </c>
      <c r="Q68" s="78"/>
      <c r="R68" s="78"/>
      <c r="S68" s="78"/>
      <c r="T68" s="78"/>
      <c r="U68" s="78"/>
      <c r="V68" s="78"/>
      <c r="W68" s="78"/>
      <c r="X68" s="78"/>
      <c r="Y68" s="78"/>
      <c r="Z68" s="78"/>
      <c r="AA68" s="78"/>
      <c r="AB68" s="79"/>
      <c r="AC68" s="29"/>
      <c r="AD68" s="29"/>
      <c r="AE68" s="29"/>
      <c r="AF68" s="29"/>
      <c r="AG68" s="29"/>
      <c r="AH68" s="29"/>
    </row>
    <row r="69" spans="1:34" ht="15" customHeight="1" x14ac:dyDescent="0.25">
      <c r="A69" s="120">
        <v>42789</v>
      </c>
      <c r="B69" s="121" t="s">
        <v>798</v>
      </c>
      <c r="C69" s="122" t="s">
        <v>65</v>
      </c>
      <c r="D69" s="123" t="s">
        <v>799</v>
      </c>
      <c r="E69" s="122" t="s">
        <v>6</v>
      </c>
      <c r="F69" s="132" t="s">
        <v>6</v>
      </c>
      <c r="G69" s="132" t="s">
        <v>800</v>
      </c>
      <c r="H69" s="132" t="s">
        <v>6</v>
      </c>
      <c r="I69" s="133" t="s">
        <v>801</v>
      </c>
      <c r="J69" s="134">
        <v>273451.15000000002</v>
      </c>
      <c r="K69" s="135">
        <v>37717.4</v>
      </c>
      <c r="L69" s="136"/>
      <c r="M69" s="136"/>
      <c r="N69" s="136"/>
      <c r="O69" s="136"/>
      <c r="P69" s="136"/>
      <c r="Q69" s="136"/>
      <c r="R69" s="136"/>
      <c r="S69" s="136"/>
      <c r="T69" s="136"/>
      <c r="U69" s="136"/>
      <c r="V69" s="136"/>
      <c r="W69" s="136"/>
      <c r="X69" s="136"/>
      <c r="Y69" s="136"/>
      <c r="Z69" s="136"/>
      <c r="AA69" s="136"/>
      <c r="AB69" s="178"/>
      <c r="AC69" s="29"/>
      <c r="AD69" s="29"/>
      <c r="AE69" s="29"/>
      <c r="AF69" s="29"/>
      <c r="AG69" s="29"/>
      <c r="AH69" s="24">
        <v>235733.75</v>
      </c>
    </row>
    <row r="70" spans="1:34" ht="15" customHeight="1" x14ac:dyDescent="0.25">
      <c r="A70" s="137">
        <v>42789</v>
      </c>
      <c r="B70" s="138" t="s">
        <v>686</v>
      </c>
      <c r="C70" s="139" t="s">
        <v>65</v>
      </c>
      <c r="D70" s="140" t="s">
        <v>802</v>
      </c>
      <c r="E70" s="139" t="s">
        <v>6</v>
      </c>
      <c r="F70" s="141" t="s">
        <v>6</v>
      </c>
      <c r="G70" s="141" t="s">
        <v>688</v>
      </c>
      <c r="H70" s="141" t="s">
        <v>6</v>
      </c>
      <c r="I70" s="142" t="s">
        <v>803</v>
      </c>
      <c r="J70" s="143">
        <v>24360</v>
      </c>
      <c r="K70" s="144">
        <v>3360</v>
      </c>
      <c r="L70" s="114"/>
      <c r="M70" s="114"/>
      <c r="N70" s="114"/>
      <c r="O70" s="114"/>
      <c r="P70" s="144">
        <v>21000</v>
      </c>
      <c r="Q70" s="114"/>
      <c r="R70" s="114"/>
      <c r="S70" s="114"/>
      <c r="T70" s="114"/>
      <c r="U70" s="114"/>
      <c r="V70" s="114"/>
      <c r="W70" s="114"/>
      <c r="X70" s="114"/>
      <c r="Y70" s="114"/>
      <c r="Z70" s="114"/>
      <c r="AA70" s="114"/>
      <c r="AB70" s="114"/>
      <c r="AC70" s="29"/>
      <c r="AD70" s="29"/>
      <c r="AE70" s="29"/>
      <c r="AF70" s="29"/>
      <c r="AG70" s="29"/>
      <c r="AH70" s="29"/>
    </row>
    <row r="71" spans="1:34" ht="15" customHeight="1" x14ac:dyDescent="0.25">
      <c r="A71" s="58">
        <v>42790</v>
      </c>
      <c r="B71" s="31" t="s">
        <v>92</v>
      </c>
      <c r="C71" s="32" t="s">
        <v>65</v>
      </c>
      <c r="D71" s="59" t="s">
        <v>804</v>
      </c>
      <c r="E71" s="32" t="s">
        <v>6</v>
      </c>
      <c r="F71" s="91" t="s">
        <v>6</v>
      </c>
      <c r="G71" s="91" t="s">
        <v>93</v>
      </c>
      <c r="H71" s="91" t="s">
        <v>6</v>
      </c>
      <c r="I71" s="92" t="s">
        <v>805</v>
      </c>
      <c r="J71" s="34">
        <v>20430.48</v>
      </c>
      <c r="K71" s="24">
        <v>2818</v>
      </c>
      <c r="L71" s="29"/>
      <c r="M71" s="29"/>
      <c r="N71" s="29"/>
      <c r="O71" s="29"/>
      <c r="P71" s="29"/>
      <c r="Q71" s="29"/>
      <c r="R71" s="29"/>
      <c r="S71" s="24">
        <v>17612.48</v>
      </c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</row>
    <row r="72" spans="1:34" ht="15" customHeight="1" x14ac:dyDescent="0.25">
      <c r="A72" s="58">
        <v>42790</v>
      </c>
      <c r="B72" s="31" t="s">
        <v>95</v>
      </c>
      <c r="C72" s="32" t="s">
        <v>65</v>
      </c>
      <c r="D72" s="59" t="s">
        <v>806</v>
      </c>
      <c r="E72" s="32" t="s">
        <v>6</v>
      </c>
      <c r="F72" s="91" t="s">
        <v>6</v>
      </c>
      <c r="G72" s="91" t="s">
        <v>96</v>
      </c>
      <c r="H72" s="91" t="s">
        <v>6</v>
      </c>
      <c r="I72" s="92" t="s">
        <v>807</v>
      </c>
      <c r="J72" s="34">
        <v>3981.31</v>
      </c>
      <c r="K72" s="24">
        <v>549.15</v>
      </c>
      <c r="L72" s="29"/>
      <c r="M72" s="29"/>
      <c r="N72" s="29"/>
      <c r="O72" s="29"/>
      <c r="P72" s="29"/>
      <c r="Q72" s="29"/>
      <c r="R72" s="29"/>
      <c r="S72" s="24">
        <v>3432.16</v>
      </c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</row>
    <row r="73" spans="1:34" ht="15" customHeight="1" x14ac:dyDescent="0.25">
      <c r="A73" s="58">
        <v>42790</v>
      </c>
      <c r="B73" s="31" t="s">
        <v>95</v>
      </c>
      <c r="C73" s="32" t="s">
        <v>65</v>
      </c>
      <c r="D73" s="59" t="s">
        <v>808</v>
      </c>
      <c r="E73" s="32" t="s">
        <v>6</v>
      </c>
      <c r="F73" s="91" t="s">
        <v>6</v>
      </c>
      <c r="G73" s="91" t="s">
        <v>96</v>
      </c>
      <c r="H73" s="91" t="s">
        <v>6</v>
      </c>
      <c r="I73" s="92" t="s">
        <v>809</v>
      </c>
      <c r="J73" s="34">
        <v>1796.68</v>
      </c>
      <c r="K73" s="24">
        <v>247.82</v>
      </c>
      <c r="L73" s="29"/>
      <c r="M73" s="29"/>
      <c r="N73" s="29"/>
      <c r="O73" s="29"/>
      <c r="P73" s="29"/>
      <c r="Q73" s="29"/>
      <c r="R73" s="29"/>
      <c r="S73" s="24">
        <v>1548.86</v>
      </c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</row>
    <row r="74" spans="1:34" ht="15" customHeight="1" x14ac:dyDescent="0.25">
      <c r="A74" s="58">
        <v>42790</v>
      </c>
      <c r="B74" s="31" t="s">
        <v>153</v>
      </c>
      <c r="C74" s="32" t="s">
        <v>65</v>
      </c>
      <c r="D74" s="59" t="s">
        <v>810</v>
      </c>
      <c r="E74" s="32" t="s">
        <v>6</v>
      </c>
      <c r="F74" s="91" t="s">
        <v>6</v>
      </c>
      <c r="G74" s="91" t="s">
        <v>154</v>
      </c>
      <c r="H74" s="91" t="s">
        <v>6</v>
      </c>
      <c r="I74" s="92" t="s">
        <v>811</v>
      </c>
      <c r="J74" s="34">
        <v>8120</v>
      </c>
      <c r="K74" s="24">
        <v>1120</v>
      </c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4">
        <v>7000</v>
      </c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</row>
    <row r="75" spans="1:34" ht="15" customHeight="1" x14ac:dyDescent="0.25">
      <c r="A75" s="58">
        <v>42791</v>
      </c>
      <c r="B75" s="31" t="s">
        <v>440</v>
      </c>
      <c r="C75" s="32" t="s">
        <v>65</v>
      </c>
      <c r="D75" s="59" t="s">
        <v>812</v>
      </c>
      <c r="E75" s="32" t="s">
        <v>6</v>
      </c>
      <c r="F75" s="91" t="s">
        <v>6</v>
      </c>
      <c r="G75" s="91" t="s">
        <v>441</v>
      </c>
      <c r="H75" s="91" t="s">
        <v>6</v>
      </c>
      <c r="I75" s="92" t="s">
        <v>141</v>
      </c>
      <c r="J75" s="34">
        <v>30714.48</v>
      </c>
      <c r="K75" s="24">
        <v>4236.4799999999996</v>
      </c>
      <c r="L75" s="29"/>
      <c r="M75" s="29"/>
      <c r="N75" s="29"/>
      <c r="O75" s="29"/>
      <c r="P75" s="29"/>
      <c r="Q75" s="29"/>
      <c r="R75" s="24">
        <v>26478</v>
      </c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</row>
    <row r="76" spans="1:34" ht="15" customHeight="1" x14ac:dyDescent="0.25">
      <c r="A76" s="58">
        <v>42791</v>
      </c>
      <c r="B76" s="31" t="s">
        <v>95</v>
      </c>
      <c r="C76" s="32" t="s">
        <v>66</v>
      </c>
      <c r="D76" s="59" t="s">
        <v>300</v>
      </c>
      <c r="E76" s="32" t="s">
        <v>6</v>
      </c>
      <c r="F76" s="91" t="s">
        <v>6</v>
      </c>
      <c r="G76" s="91" t="s">
        <v>96</v>
      </c>
      <c r="H76" s="91" t="s">
        <v>6</v>
      </c>
      <c r="I76" s="92" t="s">
        <v>813</v>
      </c>
      <c r="J76" s="35">
        <v>1649.98</v>
      </c>
      <c r="K76" s="23">
        <v>227.58</v>
      </c>
      <c r="L76" s="29"/>
      <c r="M76" s="29"/>
      <c r="N76" s="29"/>
      <c r="O76" s="29"/>
      <c r="P76" s="29"/>
      <c r="Q76" s="29"/>
      <c r="R76" s="29"/>
      <c r="S76" s="23">
        <v>1422.4</v>
      </c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</row>
    <row r="77" spans="1:34" ht="15" customHeight="1" x14ac:dyDescent="0.25">
      <c r="A77" s="58">
        <v>42793</v>
      </c>
      <c r="B77" s="31" t="s">
        <v>814</v>
      </c>
      <c r="C77" s="32" t="s">
        <v>65</v>
      </c>
      <c r="D77" s="59" t="s">
        <v>815</v>
      </c>
      <c r="E77" s="32" t="s">
        <v>6</v>
      </c>
      <c r="F77" s="91" t="s">
        <v>6</v>
      </c>
      <c r="G77" s="91" t="s">
        <v>512</v>
      </c>
      <c r="H77" s="91" t="s">
        <v>6</v>
      </c>
      <c r="I77" s="92" t="s">
        <v>816</v>
      </c>
      <c r="J77" s="34">
        <v>40600</v>
      </c>
      <c r="K77" s="24">
        <v>5600</v>
      </c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4">
        <v>35000</v>
      </c>
    </row>
    <row r="78" spans="1:34" ht="15" customHeight="1" x14ac:dyDescent="0.25">
      <c r="A78" s="58">
        <v>42793</v>
      </c>
      <c r="B78" s="31" t="s">
        <v>144</v>
      </c>
      <c r="C78" s="32" t="s">
        <v>65</v>
      </c>
      <c r="D78" s="59" t="s">
        <v>817</v>
      </c>
      <c r="E78" s="32" t="s">
        <v>6</v>
      </c>
      <c r="F78" s="91" t="s">
        <v>6</v>
      </c>
      <c r="G78" s="91" t="s">
        <v>145</v>
      </c>
      <c r="H78" s="91" t="s">
        <v>6</v>
      </c>
      <c r="I78" s="92" t="s">
        <v>818</v>
      </c>
      <c r="J78" s="34">
        <v>18328</v>
      </c>
      <c r="K78" s="24">
        <v>2528</v>
      </c>
      <c r="L78" s="29"/>
      <c r="M78" s="29"/>
      <c r="N78" s="29"/>
      <c r="O78" s="29"/>
      <c r="P78" s="29"/>
      <c r="Q78" s="24">
        <v>15800</v>
      </c>
      <c r="R78" s="29"/>
      <c r="S78" s="29"/>
      <c r="T78" s="29"/>
      <c r="U78" s="29"/>
      <c r="V78" s="29"/>
      <c r="W78" s="29"/>
      <c r="X78" s="29"/>
      <c r="Y78" s="29"/>
      <c r="Z78" s="29"/>
      <c r="AA78" s="29"/>
      <c r="AB78" s="29"/>
      <c r="AC78" s="29"/>
      <c r="AD78" s="29"/>
      <c r="AE78" s="29"/>
      <c r="AF78" s="29"/>
      <c r="AG78" s="29"/>
      <c r="AH78" s="29"/>
    </row>
    <row r="79" spans="1:34" ht="15" customHeight="1" x14ac:dyDescent="0.25">
      <c r="A79" s="58">
        <v>42794</v>
      </c>
      <c r="B79" s="31" t="s">
        <v>819</v>
      </c>
      <c r="C79" s="32" t="s">
        <v>65</v>
      </c>
      <c r="D79" s="59" t="s">
        <v>820</v>
      </c>
      <c r="E79" s="32" t="s">
        <v>6</v>
      </c>
      <c r="F79" s="91" t="s">
        <v>6</v>
      </c>
      <c r="G79" s="91" t="s">
        <v>821</v>
      </c>
      <c r="H79" s="91" t="s">
        <v>6</v>
      </c>
      <c r="I79" s="92" t="s">
        <v>822</v>
      </c>
      <c r="J79" s="34">
        <v>40600</v>
      </c>
      <c r="K79" s="24">
        <v>5600</v>
      </c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  <c r="AH79" s="24">
        <v>35000</v>
      </c>
    </row>
    <row r="80" spans="1:34" ht="15" customHeight="1" x14ac:dyDescent="0.25">
      <c r="A80" s="58">
        <v>42794</v>
      </c>
      <c r="B80" s="31" t="s">
        <v>823</v>
      </c>
      <c r="C80" s="32" t="s">
        <v>65</v>
      </c>
      <c r="D80" s="59" t="s">
        <v>824</v>
      </c>
      <c r="E80" s="32" t="s">
        <v>6</v>
      </c>
      <c r="F80" s="91" t="s">
        <v>6</v>
      </c>
      <c r="G80" s="91" t="s">
        <v>825</v>
      </c>
      <c r="H80" s="91" t="s">
        <v>6</v>
      </c>
      <c r="I80" s="92" t="s">
        <v>826</v>
      </c>
      <c r="J80" s="34">
        <v>580000</v>
      </c>
      <c r="K80" s="24">
        <v>80000</v>
      </c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4">
        <v>500000</v>
      </c>
    </row>
    <row r="81" spans="1:34" ht="15" customHeight="1" x14ac:dyDescent="0.25">
      <c r="A81" s="58">
        <v>42794</v>
      </c>
      <c r="B81" s="31" t="s">
        <v>358</v>
      </c>
      <c r="C81" s="32" t="s">
        <v>65</v>
      </c>
      <c r="D81" s="59" t="s">
        <v>827</v>
      </c>
      <c r="E81" s="32" t="s">
        <v>6</v>
      </c>
      <c r="F81" s="91" t="s">
        <v>6</v>
      </c>
      <c r="G81" s="91" t="s">
        <v>380</v>
      </c>
      <c r="H81" s="91" t="s">
        <v>6</v>
      </c>
      <c r="I81" s="92" t="s">
        <v>828</v>
      </c>
      <c r="J81" s="34">
        <v>18560</v>
      </c>
      <c r="K81" s="24">
        <v>2560</v>
      </c>
      <c r="L81" s="29"/>
      <c r="M81" s="29"/>
      <c r="N81" s="29"/>
      <c r="O81" s="29"/>
      <c r="P81" s="29"/>
      <c r="Q81" s="24">
        <v>16000</v>
      </c>
      <c r="R81" s="2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  <c r="AF81" s="29"/>
      <c r="AG81" s="29"/>
      <c r="AH81" s="29"/>
    </row>
    <row r="82" spans="1:34" ht="15" customHeight="1" x14ac:dyDescent="0.25">
      <c r="A82" s="58">
        <v>42794</v>
      </c>
      <c r="B82" s="31" t="s">
        <v>686</v>
      </c>
      <c r="C82" s="32" t="s">
        <v>65</v>
      </c>
      <c r="D82" s="59" t="s">
        <v>829</v>
      </c>
      <c r="E82" s="32" t="s">
        <v>6</v>
      </c>
      <c r="F82" s="91" t="s">
        <v>6</v>
      </c>
      <c r="G82" s="91" t="s">
        <v>688</v>
      </c>
      <c r="H82" s="91" t="s">
        <v>6</v>
      </c>
      <c r="I82" s="92" t="s">
        <v>830</v>
      </c>
      <c r="J82" s="34">
        <v>6960</v>
      </c>
      <c r="K82" s="24">
        <v>960</v>
      </c>
      <c r="L82" s="29"/>
      <c r="M82" s="29"/>
      <c r="N82" s="29"/>
      <c r="O82" s="29"/>
      <c r="P82" s="24">
        <v>6000</v>
      </c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</row>
    <row r="83" spans="1:34" ht="15" customHeight="1" x14ac:dyDescent="0.25">
      <c r="A83" s="58">
        <v>42794</v>
      </c>
      <c r="B83" s="31" t="s">
        <v>686</v>
      </c>
      <c r="C83" s="32" t="s">
        <v>65</v>
      </c>
      <c r="D83" s="59" t="s">
        <v>831</v>
      </c>
      <c r="E83" s="32" t="s">
        <v>6</v>
      </c>
      <c r="F83" s="91" t="s">
        <v>6</v>
      </c>
      <c r="G83" s="91" t="s">
        <v>688</v>
      </c>
      <c r="H83" s="91" t="s">
        <v>6</v>
      </c>
      <c r="I83" s="92" t="s">
        <v>832</v>
      </c>
      <c r="J83" s="34">
        <v>9280</v>
      </c>
      <c r="K83" s="24">
        <v>1280</v>
      </c>
      <c r="L83" s="29"/>
      <c r="M83" s="29"/>
      <c r="N83" s="29"/>
      <c r="O83" s="29"/>
      <c r="P83" s="24">
        <v>8000</v>
      </c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</row>
    <row r="84" spans="1:34" ht="15" customHeight="1" x14ac:dyDescent="0.25">
      <c r="A84" s="58">
        <v>42794</v>
      </c>
      <c r="B84" s="31" t="s">
        <v>358</v>
      </c>
      <c r="C84" s="32" t="s">
        <v>65</v>
      </c>
      <c r="D84" s="59" t="s">
        <v>833</v>
      </c>
      <c r="E84" s="32" t="s">
        <v>6</v>
      </c>
      <c r="F84" s="91" t="s">
        <v>6</v>
      </c>
      <c r="G84" s="91" t="s">
        <v>380</v>
      </c>
      <c r="H84" s="91" t="s">
        <v>6</v>
      </c>
      <c r="I84" s="92" t="s">
        <v>834</v>
      </c>
      <c r="J84" s="34">
        <v>18560</v>
      </c>
      <c r="K84" s="24">
        <v>2560</v>
      </c>
      <c r="L84" s="29"/>
      <c r="M84" s="29"/>
      <c r="N84" s="29"/>
      <c r="O84" s="29"/>
      <c r="P84" s="29"/>
      <c r="Q84" s="24">
        <v>16000</v>
      </c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</row>
    <row r="85" spans="1:34" ht="15" customHeight="1" x14ac:dyDescent="0.25">
      <c r="A85" s="58">
        <v>42794</v>
      </c>
      <c r="B85" s="31" t="s">
        <v>729</v>
      </c>
      <c r="C85" s="32" t="s">
        <v>65</v>
      </c>
      <c r="D85" s="59" t="s">
        <v>835</v>
      </c>
      <c r="E85" s="32" t="s">
        <v>6</v>
      </c>
      <c r="F85" s="91" t="s">
        <v>6</v>
      </c>
      <c r="G85" s="91" t="s">
        <v>731</v>
      </c>
      <c r="H85" s="91" t="s">
        <v>6</v>
      </c>
      <c r="I85" s="92" t="s">
        <v>836</v>
      </c>
      <c r="J85" s="34">
        <v>1263.24</v>
      </c>
      <c r="K85" s="24">
        <v>174.24</v>
      </c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4">
        <v>1089</v>
      </c>
      <c r="Y85" s="29"/>
      <c r="Z85" s="29"/>
      <c r="AA85" s="29"/>
      <c r="AB85" s="29"/>
      <c r="AC85" s="29"/>
      <c r="AD85" s="29"/>
      <c r="AE85" s="29"/>
      <c r="AF85" s="29"/>
      <c r="AG85" s="29"/>
      <c r="AH85" s="29"/>
    </row>
    <row r="86" spans="1:34" ht="15" customHeight="1" x14ac:dyDescent="0.25">
      <c r="A86" s="145"/>
      <c r="B86" s="146" t="s">
        <v>70</v>
      </c>
      <c r="C86" s="147" t="s">
        <v>6</v>
      </c>
      <c r="D86" s="148" t="s">
        <v>6</v>
      </c>
      <c r="E86" s="147" t="s">
        <v>6</v>
      </c>
      <c r="F86" s="149" t="s">
        <v>6</v>
      </c>
      <c r="G86" s="149" t="s">
        <v>6</v>
      </c>
      <c r="H86" s="149" t="s">
        <v>6</v>
      </c>
      <c r="I86" s="150" t="s">
        <v>6</v>
      </c>
      <c r="J86" s="151">
        <v>3075809.57</v>
      </c>
      <c r="K86" s="152">
        <v>421134.31</v>
      </c>
      <c r="L86" s="152">
        <v>371575.99</v>
      </c>
      <c r="M86" s="152">
        <v>120000.04</v>
      </c>
      <c r="N86" s="152">
        <v>17793</v>
      </c>
      <c r="O86" s="152">
        <v>117</v>
      </c>
      <c r="P86" s="152">
        <v>173300</v>
      </c>
      <c r="Q86" s="152">
        <v>131531</v>
      </c>
      <c r="R86" s="152">
        <v>64870.879999999997</v>
      </c>
      <c r="S86" s="152">
        <v>87468.5</v>
      </c>
      <c r="T86" s="152">
        <v>15022</v>
      </c>
      <c r="U86" s="152">
        <v>12069</v>
      </c>
      <c r="V86" s="152">
        <v>493378.66</v>
      </c>
      <c r="W86" s="152">
        <v>19745.75</v>
      </c>
      <c r="X86" s="152">
        <v>10989</v>
      </c>
      <c r="Y86" s="152">
        <v>27655.52</v>
      </c>
      <c r="Z86" s="152">
        <v>5550</v>
      </c>
      <c r="AA86" s="152">
        <v>18000</v>
      </c>
      <c r="AB86" s="179">
        <v>1000</v>
      </c>
      <c r="AC86" s="152">
        <v>1100</v>
      </c>
      <c r="AD86" s="152">
        <v>1758</v>
      </c>
      <c r="AE86" s="152">
        <v>281.27999999999997</v>
      </c>
      <c r="AF86" s="152">
        <v>106300</v>
      </c>
      <c r="AG86" s="152">
        <v>21435.89</v>
      </c>
      <c r="AH86" s="152">
        <v>955733.75</v>
      </c>
    </row>
  </sheetData>
  <mergeCells count="10">
    <mergeCell ref="A10:C10"/>
    <mergeCell ref="A7:C7"/>
    <mergeCell ref="A8:C8"/>
    <mergeCell ref="A9:C9"/>
    <mergeCell ref="A1:C1"/>
    <mergeCell ref="A2:C2"/>
    <mergeCell ref="A3:C3"/>
    <mergeCell ref="A4:C4"/>
    <mergeCell ref="A5:C5"/>
    <mergeCell ref="A6:C6"/>
  </mergeCells>
  <pageMargins left="0.7" right="0.7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0"/>
  <sheetViews>
    <sheetView workbookViewId="0">
      <selection sqref="A1:C1"/>
    </sheetView>
  </sheetViews>
  <sheetFormatPr defaultRowHeight="15" x14ac:dyDescent="0.25"/>
  <cols>
    <col min="1" max="1" width="9.85546875" bestFit="1" customWidth="1"/>
    <col min="2" max="2" width="34.7109375" bestFit="1" customWidth="1"/>
    <col min="3" max="3" width="9.28515625" bestFit="1" customWidth="1"/>
    <col min="4" max="4" width="14" bestFit="1" customWidth="1"/>
    <col min="5" max="5" width="7.5703125" bestFit="1" customWidth="1"/>
    <col min="6" max="6" width="12.7109375" bestFit="1" customWidth="1"/>
    <col min="7" max="7" width="11.7109375" bestFit="1" customWidth="1"/>
    <col min="8" max="9" width="12.7109375" bestFit="1" customWidth="1"/>
    <col min="10" max="12" width="11.7109375" bestFit="1" customWidth="1"/>
    <col min="13" max="15" width="10.7109375" bestFit="1" customWidth="1"/>
    <col min="16" max="16" width="11.7109375" bestFit="1" customWidth="1"/>
    <col min="17" max="17" width="10.7109375" bestFit="1" customWidth="1"/>
    <col min="18" max="18" width="9.7109375" bestFit="1" customWidth="1"/>
  </cols>
  <sheetData>
    <row r="1" spans="1:18" ht="15.75" x14ac:dyDescent="0.25">
      <c r="A1" s="274" t="s">
        <v>0</v>
      </c>
      <c r="B1" s="274"/>
      <c r="C1" s="274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282" t="s">
        <v>1</v>
      </c>
      <c r="B2" s="282"/>
      <c r="C2" s="282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282" t="s">
        <v>2</v>
      </c>
      <c r="B3" s="282"/>
      <c r="C3" s="282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282" t="s">
        <v>3</v>
      </c>
      <c r="B4" s="282"/>
      <c r="C4" s="282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x14ac:dyDescent="0.25">
      <c r="A5" s="283" t="s">
        <v>3</v>
      </c>
      <c r="B5" s="283"/>
      <c r="C5" s="283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5.75" x14ac:dyDescent="0.25">
      <c r="A6" s="276" t="s">
        <v>75</v>
      </c>
      <c r="B6" s="276"/>
      <c r="C6" s="276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x14ac:dyDescent="0.25">
      <c r="A7" s="282" t="s">
        <v>58</v>
      </c>
      <c r="B7" s="282"/>
      <c r="C7" s="282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x14ac:dyDescent="0.25">
      <c r="A8" s="282" t="s">
        <v>6</v>
      </c>
      <c r="B8" s="282"/>
      <c r="C8" s="282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x14ac:dyDescent="0.25">
      <c r="A9" s="282" t="s">
        <v>6</v>
      </c>
      <c r="B9" s="282"/>
      <c r="C9" s="282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x14ac:dyDescent="0.25">
      <c r="A10" s="282" t="s">
        <v>164</v>
      </c>
      <c r="B10" s="282"/>
      <c r="C10" s="282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48" x14ac:dyDescent="0.25">
      <c r="A11" s="39" t="s">
        <v>8</v>
      </c>
      <c r="B11" s="51" t="s">
        <v>9</v>
      </c>
      <c r="C11" s="39" t="s">
        <v>59</v>
      </c>
      <c r="D11" s="39" t="s">
        <v>60</v>
      </c>
      <c r="E11" s="39" t="s">
        <v>62</v>
      </c>
      <c r="F11" s="39" t="s">
        <v>64</v>
      </c>
      <c r="G11" s="39" t="s">
        <v>75</v>
      </c>
      <c r="H11" s="39" t="s">
        <v>73</v>
      </c>
      <c r="I11" s="39" t="s">
        <v>72</v>
      </c>
      <c r="J11" s="39" t="s">
        <v>78</v>
      </c>
      <c r="K11" s="39" t="s">
        <v>80</v>
      </c>
      <c r="L11" s="39" t="s">
        <v>76</v>
      </c>
      <c r="M11" s="39" t="s">
        <v>82</v>
      </c>
      <c r="N11" s="39" t="s">
        <v>77</v>
      </c>
      <c r="O11" s="39" t="s">
        <v>81</v>
      </c>
      <c r="P11" s="39" t="s">
        <v>79</v>
      </c>
      <c r="Q11" s="39" t="s">
        <v>165</v>
      </c>
      <c r="R11" s="39" t="s">
        <v>74</v>
      </c>
    </row>
    <row r="12" spans="1:18" x14ac:dyDescent="0.25">
      <c r="A12" s="52">
        <v>42461</v>
      </c>
      <c r="B12" s="53" t="s">
        <v>97</v>
      </c>
      <c r="C12" s="54" t="s">
        <v>65</v>
      </c>
      <c r="D12" s="55" t="s">
        <v>166</v>
      </c>
      <c r="E12" s="54" t="s">
        <v>6</v>
      </c>
      <c r="F12" s="56">
        <v>7500</v>
      </c>
      <c r="G12" s="57">
        <v>1034</v>
      </c>
      <c r="H12" s="57">
        <v>6466</v>
      </c>
      <c r="I12" s="41"/>
      <c r="J12" s="41"/>
      <c r="K12" s="41"/>
      <c r="L12" s="41"/>
      <c r="M12" s="41"/>
      <c r="N12" s="41"/>
      <c r="O12" s="41"/>
      <c r="P12" s="41"/>
      <c r="Q12" s="41"/>
      <c r="R12" s="41"/>
    </row>
    <row r="13" spans="1:18" x14ac:dyDescent="0.25">
      <c r="A13" s="58">
        <v>42462</v>
      </c>
      <c r="B13" s="31" t="s">
        <v>69</v>
      </c>
      <c r="C13" s="32" t="s">
        <v>65</v>
      </c>
      <c r="D13" s="59" t="s">
        <v>167</v>
      </c>
      <c r="E13" s="32" t="s">
        <v>6</v>
      </c>
      <c r="F13" s="34">
        <v>11592</v>
      </c>
      <c r="G13" s="24">
        <v>1598.9</v>
      </c>
      <c r="H13" s="29"/>
      <c r="I13" s="24">
        <v>9993.1</v>
      </c>
      <c r="J13" s="29"/>
      <c r="K13" s="29"/>
      <c r="L13" s="29"/>
      <c r="M13" s="29"/>
      <c r="N13" s="29"/>
      <c r="O13" s="29"/>
      <c r="P13" s="29"/>
      <c r="Q13" s="29"/>
      <c r="R13" s="29"/>
    </row>
    <row r="14" spans="1:18" x14ac:dyDescent="0.25">
      <c r="A14" s="58">
        <v>42462</v>
      </c>
      <c r="B14" s="31" t="s">
        <v>88</v>
      </c>
      <c r="C14" s="32" t="s">
        <v>65</v>
      </c>
      <c r="D14" s="59" t="s">
        <v>168</v>
      </c>
      <c r="E14" s="32" t="s">
        <v>6</v>
      </c>
      <c r="F14" s="34">
        <v>17400</v>
      </c>
      <c r="G14" s="24">
        <v>2400</v>
      </c>
      <c r="H14" s="29"/>
      <c r="I14" s="24">
        <v>15000</v>
      </c>
      <c r="J14" s="29"/>
      <c r="K14" s="29"/>
      <c r="L14" s="29"/>
      <c r="M14" s="29"/>
      <c r="N14" s="29"/>
      <c r="O14" s="29"/>
      <c r="P14" s="29"/>
      <c r="Q14" s="29"/>
      <c r="R14" s="29"/>
    </row>
    <row r="15" spans="1:18" x14ac:dyDescent="0.25">
      <c r="A15" s="58">
        <v>42462</v>
      </c>
      <c r="B15" s="31" t="s">
        <v>88</v>
      </c>
      <c r="C15" s="32" t="s">
        <v>65</v>
      </c>
      <c r="D15" s="59" t="s">
        <v>169</v>
      </c>
      <c r="E15" s="32" t="s">
        <v>6</v>
      </c>
      <c r="F15" s="34">
        <v>12760</v>
      </c>
      <c r="G15" s="24">
        <v>1760</v>
      </c>
      <c r="H15" s="29"/>
      <c r="I15" s="24">
        <v>11000</v>
      </c>
      <c r="J15" s="29"/>
      <c r="K15" s="29"/>
      <c r="L15" s="29"/>
      <c r="M15" s="29"/>
      <c r="N15" s="29"/>
      <c r="O15" s="29"/>
      <c r="P15" s="29"/>
      <c r="Q15" s="29"/>
      <c r="R15" s="29"/>
    </row>
    <row r="16" spans="1:18" x14ac:dyDescent="0.25">
      <c r="A16" s="58">
        <v>42464</v>
      </c>
      <c r="B16" s="31" t="s">
        <v>107</v>
      </c>
      <c r="C16" s="32" t="s">
        <v>65</v>
      </c>
      <c r="D16" s="59" t="s">
        <v>170</v>
      </c>
      <c r="E16" s="32" t="s">
        <v>6</v>
      </c>
      <c r="F16" s="34">
        <v>86400</v>
      </c>
      <c r="G16" s="24">
        <v>11917.24</v>
      </c>
      <c r="H16" s="29"/>
      <c r="I16" s="29"/>
      <c r="J16" s="24">
        <v>74482.759999999995</v>
      </c>
      <c r="K16" s="29"/>
      <c r="L16" s="29"/>
      <c r="M16" s="29"/>
      <c r="N16" s="29"/>
      <c r="O16" s="29"/>
      <c r="P16" s="29"/>
      <c r="Q16" s="29"/>
      <c r="R16" s="29"/>
    </row>
    <row r="17" spans="1:18" x14ac:dyDescent="0.25">
      <c r="A17" s="58">
        <v>42464</v>
      </c>
      <c r="B17" s="31" t="s">
        <v>109</v>
      </c>
      <c r="C17" s="32" t="s">
        <v>65</v>
      </c>
      <c r="D17" s="59" t="s">
        <v>171</v>
      </c>
      <c r="E17" s="32" t="s">
        <v>6</v>
      </c>
      <c r="F17" s="34">
        <v>122421.75999999999</v>
      </c>
      <c r="G17" s="24">
        <v>16885.759999999998</v>
      </c>
      <c r="H17" s="24">
        <v>105536</v>
      </c>
      <c r="I17" s="29"/>
      <c r="J17" s="29"/>
      <c r="K17" s="29"/>
      <c r="L17" s="29"/>
      <c r="M17" s="29"/>
      <c r="N17" s="29"/>
      <c r="O17" s="29"/>
      <c r="P17" s="29"/>
      <c r="Q17" s="29"/>
      <c r="R17" s="29"/>
    </row>
    <row r="18" spans="1:18" x14ac:dyDescent="0.25">
      <c r="A18" s="58">
        <v>42464</v>
      </c>
      <c r="B18" s="31" t="s">
        <v>92</v>
      </c>
      <c r="C18" s="32" t="s">
        <v>65</v>
      </c>
      <c r="D18" s="59" t="s">
        <v>172</v>
      </c>
      <c r="E18" s="32" t="s">
        <v>6</v>
      </c>
      <c r="F18" s="34">
        <v>9117.4599999999991</v>
      </c>
      <c r="G18" s="24">
        <v>1257.58</v>
      </c>
      <c r="H18" s="24">
        <v>7859.88</v>
      </c>
      <c r="I18" s="29"/>
      <c r="J18" s="29"/>
      <c r="K18" s="29"/>
      <c r="L18" s="29"/>
      <c r="M18" s="29"/>
      <c r="N18" s="29"/>
      <c r="O18" s="29"/>
      <c r="P18" s="29"/>
      <c r="Q18" s="29"/>
      <c r="R18" s="29"/>
    </row>
    <row r="19" spans="1:18" x14ac:dyDescent="0.25">
      <c r="A19" s="58">
        <v>42464</v>
      </c>
      <c r="B19" s="31" t="s">
        <v>99</v>
      </c>
      <c r="C19" s="32" t="s">
        <v>65</v>
      </c>
      <c r="D19" s="59" t="s">
        <v>173</v>
      </c>
      <c r="E19" s="32" t="s">
        <v>6</v>
      </c>
      <c r="F19" s="34">
        <v>1559.98</v>
      </c>
      <c r="G19" s="24">
        <v>215.17</v>
      </c>
      <c r="H19" s="29"/>
      <c r="I19" s="24">
        <v>1344.81</v>
      </c>
      <c r="J19" s="29"/>
      <c r="K19" s="29"/>
      <c r="L19" s="29"/>
      <c r="M19" s="29"/>
      <c r="N19" s="29"/>
      <c r="O19" s="29"/>
      <c r="P19" s="29"/>
      <c r="Q19" s="29"/>
      <c r="R19" s="29"/>
    </row>
    <row r="20" spans="1:18" x14ac:dyDescent="0.25">
      <c r="A20" s="58">
        <v>42464</v>
      </c>
      <c r="B20" s="31" t="s">
        <v>99</v>
      </c>
      <c r="C20" s="32" t="s">
        <v>65</v>
      </c>
      <c r="D20" s="59" t="s">
        <v>174</v>
      </c>
      <c r="E20" s="32" t="s">
        <v>6</v>
      </c>
      <c r="F20" s="34">
        <v>27046.560000000001</v>
      </c>
      <c r="G20" s="24">
        <v>3730.56</v>
      </c>
      <c r="H20" s="29"/>
      <c r="I20" s="24">
        <v>23316</v>
      </c>
      <c r="J20" s="29"/>
      <c r="K20" s="29"/>
      <c r="L20" s="29"/>
      <c r="M20" s="29"/>
      <c r="N20" s="29"/>
      <c r="O20" s="29"/>
      <c r="P20" s="29"/>
      <c r="Q20" s="29"/>
      <c r="R20" s="29"/>
    </row>
    <row r="21" spans="1:18" x14ac:dyDescent="0.25">
      <c r="A21" s="58">
        <v>42464</v>
      </c>
      <c r="B21" s="31" t="s">
        <v>100</v>
      </c>
      <c r="C21" s="32" t="s">
        <v>65</v>
      </c>
      <c r="D21" s="59" t="s">
        <v>175</v>
      </c>
      <c r="E21" s="32" t="s">
        <v>6</v>
      </c>
      <c r="F21" s="34">
        <v>91398.720000000001</v>
      </c>
      <c r="G21" s="24">
        <v>12606.72</v>
      </c>
      <c r="H21" s="29"/>
      <c r="I21" s="29"/>
      <c r="J21" s="29"/>
      <c r="K21" s="24">
        <v>78792</v>
      </c>
      <c r="L21" s="29"/>
      <c r="M21" s="29"/>
      <c r="N21" s="29"/>
      <c r="O21" s="29"/>
      <c r="P21" s="29"/>
      <c r="Q21" s="29"/>
      <c r="R21" s="29"/>
    </row>
    <row r="22" spans="1:18" x14ac:dyDescent="0.25">
      <c r="A22" s="58">
        <v>42465</v>
      </c>
      <c r="B22" s="31" t="s">
        <v>113</v>
      </c>
      <c r="C22" s="32" t="s">
        <v>65</v>
      </c>
      <c r="D22" s="59" t="s">
        <v>176</v>
      </c>
      <c r="E22" s="32" t="s">
        <v>6</v>
      </c>
      <c r="F22" s="34">
        <v>14960.44</v>
      </c>
      <c r="G22" s="24">
        <v>1737.44</v>
      </c>
      <c r="H22" s="29"/>
      <c r="I22" s="29"/>
      <c r="J22" s="29"/>
      <c r="K22" s="29"/>
      <c r="L22" s="24">
        <v>10859</v>
      </c>
      <c r="M22" s="24">
        <v>2364</v>
      </c>
      <c r="N22" s="29"/>
      <c r="O22" s="29"/>
      <c r="P22" s="29"/>
      <c r="Q22" s="29"/>
      <c r="R22" s="29"/>
    </row>
    <row r="23" spans="1:18" x14ac:dyDescent="0.25">
      <c r="A23" s="58">
        <v>42465</v>
      </c>
      <c r="B23" s="31" t="s">
        <v>105</v>
      </c>
      <c r="C23" s="32" t="s">
        <v>65</v>
      </c>
      <c r="D23" s="59" t="s">
        <v>177</v>
      </c>
      <c r="E23" s="32" t="s">
        <v>6</v>
      </c>
      <c r="F23" s="34">
        <v>56601</v>
      </c>
      <c r="G23" s="24">
        <v>7807</v>
      </c>
      <c r="H23" s="29"/>
      <c r="I23" s="24">
        <v>48794</v>
      </c>
      <c r="J23" s="29"/>
      <c r="K23" s="29"/>
      <c r="L23" s="29"/>
      <c r="M23" s="29"/>
      <c r="N23" s="29"/>
      <c r="O23" s="29"/>
      <c r="P23" s="29"/>
      <c r="Q23" s="29"/>
      <c r="R23" s="29"/>
    </row>
    <row r="24" spans="1:18" x14ac:dyDescent="0.25">
      <c r="A24" s="58">
        <v>42465</v>
      </c>
      <c r="B24" s="31" t="s">
        <v>88</v>
      </c>
      <c r="C24" s="32" t="s">
        <v>65</v>
      </c>
      <c r="D24" s="59" t="s">
        <v>178</v>
      </c>
      <c r="E24" s="32" t="s">
        <v>6</v>
      </c>
      <c r="F24" s="34">
        <v>13920</v>
      </c>
      <c r="G24" s="24">
        <v>1920</v>
      </c>
      <c r="H24" s="29"/>
      <c r="I24" s="24">
        <v>12000</v>
      </c>
      <c r="J24" s="29"/>
      <c r="K24" s="29"/>
      <c r="L24" s="29"/>
      <c r="M24" s="29"/>
      <c r="N24" s="29"/>
      <c r="O24" s="29"/>
      <c r="P24" s="29"/>
      <c r="Q24" s="29"/>
      <c r="R24" s="29"/>
    </row>
    <row r="25" spans="1:18" x14ac:dyDescent="0.25">
      <c r="A25" s="58">
        <v>42465</v>
      </c>
      <c r="B25" s="31" t="s">
        <v>105</v>
      </c>
      <c r="C25" s="32" t="s">
        <v>65</v>
      </c>
      <c r="D25" s="59" t="s">
        <v>179</v>
      </c>
      <c r="E25" s="32" t="s">
        <v>6</v>
      </c>
      <c r="F25" s="34">
        <v>37850</v>
      </c>
      <c r="G25" s="24">
        <v>5220</v>
      </c>
      <c r="H25" s="29"/>
      <c r="I25" s="24">
        <v>32630</v>
      </c>
      <c r="J25" s="29"/>
      <c r="K25" s="29"/>
      <c r="L25" s="29"/>
      <c r="M25" s="29"/>
      <c r="N25" s="29"/>
      <c r="O25" s="29"/>
      <c r="P25" s="29"/>
      <c r="Q25" s="29"/>
      <c r="R25" s="29"/>
    </row>
    <row r="26" spans="1:18" x14ac:dyDescent="0.25">
      <c r="A26" s="58">
        <v>42465</v>
      </c>
      <c r="B26" s="31" t="s">
        <v>83</v>
      </c>
      <c r="C26" s="32" t="s">
        <v>65</v>
      </c>
      <c r="D26" s="59" t="s">
        <v>180</v>
      </c>
      <c r="E26" s="32" t="s">
        <v>6</v>
      </c>
      <c r="F26" s="34">
        <v>65977</v>
      </c>
      <c r="G26" s="24">
        <v>9100.2800000000007</v>
      </c>
      <c r="H26" s="24">
        <v>56876.72</v>
      </c>
      <c r="I26" s="29"/>
      <c r="J26" s="29"/>
      <c r="K26" s="29"/>
      <c r="L26" s="29"/>
      <c r="M26" s="29"/>
      <c r="N26" s="29"/>
      <c r="O26" s="29"/>
      <c r="P26" s="29"/>
      <c r="Q26" s="29"/>
      <c r="R26" s="29"/>
    </row>
    <row r="27" spans="1:18" x14ac:dyDescent="0.25">
      <c r="A27" s="58">
        <v>42465</v>
      </c>
      <c r="B27" s="31" t="s">
        <v>94</v>
      </c>
      <c r="C27" s="32" t="s">
        <v>65</v>
      </c>
      <c r="D27" s="59" t="s">
        <v>181</v>
      </c>
      <c r="E27" s="32" t="s">
        <v>6</v>
      </c>
      <c r="F27" s="34">
        <v>21265</v>
      </c>
      <c r="G27" s="24">
        <v>2933.11</v>
      </c>
      <c r="H27" s="29"/>
      <c r="I27" s="29"/>
      <c r="J27" s="29"/>
      <c r="K27" s="29"/>
      <c r="L27" s="29"/>
      <c r="M27" s="29"/>
      <c r="N27" s="24">
        <v>18331.89</v>
      </c>
      <c r="O27" s="29"/>
      <c r="P27" s="29"/>
      <c r="Q27" s="29"/>
      <c r="R27" s="29"/>
    </row>
    <row r="28" spans="1:18" x14ac:dyDescent="0.25">
      <c r="A28" s="58">
        <v>42465</v>
      </c>
      <c r="B28" s="31" t="s">
        <v>182</v>
      </c>
      <c r="C28" s="32" t="s">
        <v>65</v>
      </c>
      <c r="D28" s="59" t="s">
        <v>183</v>
      </c>
      <c r="E28" s="32" t="s">
        <v>6</v>
      </c>
      <c r="F28" s="34">
        <v>14279.92</v>
      </c>
      <c r="G28" s="24">
        <v>1969.64</v>
      </c>
      <c r="H28" s="29"/>
      <c r="I28" s="24">
        <v>12310.28</v>
      </c>
      <c r="J28" s="29"/>
      <c r="K28" s="29"/>
      <c r="L28" s="29"/>
      <c r="M28" s="29"/>
      <c r="N28" s="29"/>
      <c r="O28" s="29"/>
      <c r="P28" s="29"/>
      <c r="Q28" s="29"/>
      <c r="R28" s="29"/>
    </row>
    <row r="29" spans="1:18" x14ac:dyDescent="0.25">
      <c r="A29" s="58">
        <v>42465</v>
      </c>
      <c r="B29" s="31" t="s">
        <v>184</v>
      </c>
      <c r="C29" s="32" t="s">
        <v>65</v>
      </c>
      <c r="D29" s="59" t="s">
        <v>185</v>
      </c>
      <c r="E29" s="32" t="s">
        <v>6</v>
      </c>
      <c r="F29" s="34">
        <v>8550</v>
      </c>
      <c r="G29" s="24">
        <v>1179</v>
      </c>
      <c r="H29" s="29"/>
      <c r="I29" s="24">
        <v>7371</v>
      </c>
      <c r="J29" s="29"/>
      <c r="K29" s="29"/>
      <c r="L29" s="29"/>
      <c r="M29" s="29"/>
      <c r="N29" s="29"/>
      <c r="O29" s="29"/>
      <c r="P29" s="29"/>
      <c r="Q29" s="29"/>
      <c r="R29" s="29"/>
    </row>
    <row r="30" spans="1:18" x14ac:dyDescent="0.25">
      <c r="A30" s="58">
        <v>42465</v>
      </c>
      <c r="B30" s="31" t="s">
        <v>90</v>
      </c>
      <c r="C30" s="32" t="s">
        <v>65</v>
      </c>
      <c r="D30" s="59" t="s">
        <v>186</v>
      </c>
      <c r="E30" s="32" t="s">
        <v>6</v>
      </c>
      <c r="F30" s="34">
        <v>16374.2</v>
      </c>
      <c r="G30" s="24">
        <v>2258.5100000000002</v>
      </c>
      <c r="H30" s="29"/>
      <c r="I30" s="29"/>
      <c r="J30" s="29"/>
      <c r="K30" s="29"/>
      <c r="L30" s="24">
        <v>14115.69</v>
      </c>
      <c r="M30" s="29"/>
      <c r="N30" s="29"/>
      <c r="O30" s="29"/>
      <c r="P30" s="29"/>
      <c r="Q30" s="29"/>
      <c r="R30" s="29"/>
    </row>
    <row r="31" spans="1:18" x14ac:dyDescent="0.25">
      <c r="A31" s="58">
        <v>42465</v>
      </c>
      <c r="B31" s="31" t="s">
        <v>187</v>
      </c>
      <c r="C31" s="32" t="s">
        <v>65</v>
      </c>
      <c r="D31" s="59" t="s">
        <v>188</v>
      </c>
      <c r="E31" s="32" t="s">
        <v>6</v>
      </c>
      <c r="F31" s="34">
        <v>41979</v>
      </c>
      <c r="G31" s="24">
        <v>5790</v>
      </c>
      <c r="H31" s="29"/>
      <c r="I31" s="24">
        <v>36189</v>
      </c>
      <c r="J31" s="29"/>
      <c r="K31" s="29"/>
      <c r="L31" s="29"/>
      <c r="M31" s="29"/>
      <c r="N31" s="29"/>
      <c r="O31" s="29"/>
      <c r="P31" s="29"/>
      <c r="Q31" s="29"/>
      <c r="R31" s="29"/>
    </row>
    <row r="32" spans="1:18" x14ac:dyDescent="0.25">
      <c r="A32" s="58">
        <v>42465</v>
      </c>
      <c r="B32" s="31" t="s">
        <v>69</v>
      </c>
      <c r="C32" s="32" t="s">
        <v>65</v>
      </c>
      <c r="D32" s="59" t="s">
        <v>189</v>
      </c>
      <c r="E32" s="32" t="s">
        <v>6</v>
      </c>
      <c r="F32" s="34">
        <v>109014</v>
      </c>
      <c r="G32" s="24">
        <v>15036.41</v>
      </c>
      <c r="H32" s="29"/>
      <c r="I32" s="24">
        <v>93977.59</v>
      </c>
      <c r="J32" s="29"/>
      <c r="K32" s="29"/>
      <c r="L32" s="29"/>
      <c r="M32" s="29"/>
      <c r="N32" s="29"/>
      <c r="O32" s="29"/>
      <c r="P32" s="29"/>
      <c r="Q32" s="29"/>
      <c r="R32" s="29"/>
    </row>
    <row r="33" spans="1:18" x14ac:dyDescent="0.25">
      <c r="A33" s="58">
        <v>42466</v>
      </c>
      <c r="B33" s="31" t="s">
        <v>103</v>
      </c>
      <c r="C33" s="32" t="s">
        <v>65</v>
      </c>
      <c r="D33" s="59" t="s">
        <v>190</v>
      </c>
      <c r="E33" s="32" t="s">
        <v>6</v>
      </c>
      <c r="F33" s="34">
        <v>80700</v>
      </c>
      <c r="G33" s="24">
        <v>11131.03</v>
      </c>
      <c r="H33" s="29"/>
      <c r="I33" s="24">
        <v>69568.97</v>
      </c>
      <c r="J33" s="29"/>
      <c r="K33" s="29"/>
      <c r="L33" s="29"/>
      <c r="M33" s="29"/>
      <c r="N33" s="29"/>
      <c r="O33" s="29"/>
      <c r="P33" s="29"/>
      <c r="Q33" s="29"/>
      <c r="R33" s="29"/>
    </row>
    <row r="34" spans="1:18" x14ac:dyDescent="0.25">
      <c r="A34" s="58">
        <v>42466</v>
      </c>
      <c r="B34" s="31" t="s">
        <v>86</v>
      </c>
      <c r="C34" s="32" t="s">
        <v>65</v>
      </c>
      <c r="D34" s="59" t="s">
        <v>191</v>
      </c>
      <c r="E34" s="32" t="s">
        <v>6</v>
      </c>
      <c r="F34" s="34">
        <v>17058</v>
      </c>
      <c r="G34" s="24">
        <v>2352</v>
      </c>
      <c r="H34" s="29"/>
      <c r="I34" s="29"/>
      <c r="J34" s="29"/>
      <c r="K34" s="29"/>
      <c r="L34" s="24">
        <v>14706</v>
      </c>
      <c r="M34" s="29"/>
      <c r="N34" s="29"/>
      <c r="O34" s="29"/>
      <c r="P34" s="29"/>
      <c r="Q34" s="29"/>
      <c r="R34" s="29"/>
    </row>
    <row r="35" spans="1:18" x14ac:dyDescent="0.25">
      <c r="A35" s="58">
        <v>42466</v>
      </c>
      <c r="B35" s="31" t="s">
        <v>114</v>
      </c>
      <c r="C35" s="32" t="s">
        <v>65</v>
      </c>
      <c r="D35" s="59" t="s">
        <v>192</v>
      </c>
      <c r="E35" s="32" t="s">
        <v>6</v>
      </c>
      <c r="F35" s="34">
        <v>8022.71</v>
      </c>
      <c r="G35" s="24">
        <v>1106.58</v>
      </c>
      <c r="H35" s="29"/>
      <c r="I35" s="29"/>
      <c r="J35" s="29"/>
      <c r="K35" s="29"/>
      <c r="L35" s="24">
        <v>6916.13</v>
      </c>
      <c r="M35" s="29"/>
      <c r="N35" s="29"/>
      <c r="O35" s="29"/>
      <c r="P35" s="29"/>
      <c r="Q35" s="29"/>
      <c r="R35" s="29"/>
    </row>
    <row r="36" spans="1:18" x14ac:dyDescent="0.25">
      <c r="A36" s="58">
        <v>42466</v>
      </c>
      <c r="B36" s="31" t="s">
        <v>95</v>
      </c>
      <c r="C36" s="32" t="s">
        <v>65</v>
      </c>
      <c r="D36" s="59" t="s">
        <v>193</v>
      </c>
      <c r="E36" s="32" t="s">
        <v>6</v>
      </c>
      <c r="F36" s="34">
        <v>8432.0400000000009</v>
      </c>
      <c r="G36" s="24">
        <v>1163.04</v>
      </c>
      <c r="H36" s="24">
        <v>7269</v>
      </c>
      <c r="I36" s="29"/>
      <c r="J36" s="29"/>
      <c r="K36" s="29"/>
      <c r="L36" s="29"/>
      <c r="M36" s="29"/>
      <c r="N36" s="29"/>
      <c r="O36" s="29"/>
      <c r="P36" s="29"/>
      <c r="Q36" s="29"/>
      <c r="R36" s="29"/>
    </row>
    <row r="37" spans="1:18" x14ac:dyDescent="0.25">
      <c r="A37" s="58">
        <v>42466</v>
      </c>
      <c r="B37" s="31" t="s">
        <v>194</v>
      </c>
      <c r="C37" s="32" t="s">
        <v>65</v>
      </c>
      <c r="D37" s="59" t="s">
        <v>195</v>
      </c>
      <c r="E37" s="32" t="s">
        <v>6</v>
      </c>
      <c r="F37" s="34">
        <v>11358.72</v>
      </c>
      <c r="G37" s="24">
        <v>1566.72</v>
      </c>
      <c r="H37" s="29"/>
      <c r="I37" s="24">
        <v>9792</v>
      </c>
      <c r="J37" s="29"/>
      <c r="K37" s="29"/>
      <c r="L37" s="29"/>
      <c r="M37" s="29"/>
      <c r="N37" s="29"/>
      <c r="O37" s="29"/>
      <c r="P37" s="29"/>
      <c r="Q37" s="29"/>
      <c r="R37" s="29"/>
    </row>
    <row r="38" spans="1:18" x14ac:dyDescent="0.25">
      <c r="A38" s="58">
        <v>42466</v>
      </c>
      <c r="B38" s="31" t="s">
        <v>88</v>
      </c>
      <c r="C38" s="32" t="s">
        <v>65</v>
      </c>
      <c r="D38" s="59" t="s">
        <v>196</v>
      </c>
      <c r="E38" s="32" t="s">
        <v>6</v>
      </c>
      <c r="F38" s="34">
        <v>5800</v>
      </c>
      <c r="G38" s="24">
        <v>800</v>
      </c>
      <c r="H38" s="29"/>
      <c r="I38" s="24">
        <v>5000</v>
      </c>
      <c r="J38" s="29"/>
      <c r="K38" s="29"/>
      <c r="L38" s="29"/>
      <c r="M38" s="29"/>
      <c r="N38" s="29"/>
      <c r="O38" s="29"/>
      <c r="P38" s="29"/>
      <c r="Q38" s="29"/>
      <c r="R38" s="29"/>
    </row>
    <row r="39" spans="1:18" x14ac:dyDescent="0.25">
      <c r="A39" s="58">
        <v>42466</v>
      </c>
      <c r="B39" s="31" t="s">
        <v>88</v>
      </c>
      <c r="C39" s="32" t="s">
        <v>65</v>
      </c>
      <c r="D39" s="59" t="s">
        <v>197</v>
      </c>
      <c r="E39" s="32" t="s">
        <v>6</v>
      </c>
      <c r="F39" s="34">
        <v>2320</v>
      </c>
      <c r="G39" s="24">
        <v>320</v>
      </c>
      <c r="H39" s="29"/>
      <c r="I39" s="24">
        <v>2000</v>
      </c>
      <c r="J39" s="29"/>
      <c r="K39" s="29"/>
      <c r="L39" s="29"/>
      <c r="M39" s="29"/>
      <c r="N39" s="29"/>
      <c r="O39" s="29"/>
      <c r="P39" s="29"/>
      <c r="Q39" s="29"/>
      <c r="R39" s="29"/>
    </row>
    <row r="40" spans="1:18" x14ac:dyDescent="0.25">
      <c r="A40" s="58">
        <v>42466</v>
      </c>
      <c r="B40" s="31" t="s">
        <v>105</v>
      </c>
      <c r="C40" s="32" t="s">
        <v>65</v>
      </c>
      <c r="D40" s="59" t="s">
        <v>198</v>
      </c>
      <c r="E40" s="32" t="s">
        <v>6</v>
      </c>
      <c r="F40" s="34">
        <v>3750</v>
      </c>
      <c r="G40" s="24">
        <v>517</v>
      </c>
      <c r="H40" s="29"/>
      <c r="I40" s="24">
        <v>3233</v>
      </c>
      <c r="J40" s="29"/>
      <c r="K40" s="29"/>
      <c r="L40" s="29"/>
      <c r="M40" s="29"/>
      <c r="N40" s="29"/>
      <c r="O40" s="29"/>
      <c r="P40" s="29"/>
      <c r="Q40" s="29"/>
      <c r="R40" s="29"/>
    </row>
    <row r="41" spans="1:18" x14ac:dyDescent="0.25">
      <c r="A41" s="58">
        <v>42466</v>
      </c>
      <c r="B41" s="31" t="s">
        <v>101</v>
      </c>
      <c r="C41" s="32" t="s">
        <v>65</v>
      </c>
      <c r="D41" s="59" t="s">
        <v>199</v>
      </c>
      <c r="E41" s="32" t="s">
        <v>6</v>
      </c>
      <c r="F41" s="34">
        <v>23399.52</v>
      </c>
      <c r="G41" s="24">
        <v>3227.52</v>
      </c>
      <c r="H41" s="29"/>
      <c r="I41" s="24">
        <v>20172</v>
      </c>
      <c r="J41" s="29"/>
      <c r="K41" s="29"/>
      <c r="L41" s="29"/>
      <c r="M41" s="29"/>
      <c r="N41" s="29"/>
      <c r="O41" s="29"/>
      <c r="P41" s="29"/>
      <c r="Q41" s="29"/>
      <c r="R41" s="29"/>
    </row>
    <row r="42" spans="1:18" x14ac:dyDescent="0.25">
      <c r="A42" s="58">
        <v>42467</v>
      </c>
      <c r="B42" s="31" t="s">
        <v>88</v>
      </c>
      <c r="C42" s="32" t="s">
        <v>65</v>
      </c>
      <c r="D42" s="59" t="s">
        <v>200</v>
      </c>
      <c r="E42" s="32" t="s">
        <v>6</v>
      </c>
      <c r="F42" s="34">
        <v>13920</v>
      </c>
      <c r="G42" s="24">
        <v>1920</v>
      </c>
      <c r="H42" s="29"/>
      <c r="I42" s="24">
        <v>12000</v>
      </c>
      <c r="J42" s="29"/>
      <c r="K42" s="29"/>
      <c r="L42" s="29"/>
      <c r="M42" s="29"/>
      <c r="N42" s="29"/>
      <c r="O42" s="29"/>
      <c r="P42" s="29"/>
      <c r="Q42" s="29"/>
      <c r="R42" s="29"/>
    </row>
    <row r="43" spans="1:18" x14ac:dyDescent="0.25">
      <c r="A43" s="58">
        <v>42467</v>
      </c>
      <c r="B43" s="31" t="s">
        <v>104</v>
      </c>
      <c r="C43" s="32" t="s">
        <v>65</v>
      </c>
      <c r="D43" s="59" t="s">
        <v>201</v>
      </c>
      <c r="E43" s="32" t="s">
        <v>6</v>
      </c>
      <c r="F43" s="34">
        <v>14384</v>
      </c>
      <c r="G43" s="24">
        <v>1984</v>
      </c>
      <c r="H43" s="29"/>
      <c r="I43" s="29"/>
      <c r="J43" s="29"/>
      <c r="K43" s="29"/>
      <c r="L43" s="24">
        <v>12400</v>
      </c>
      <c r="M43" s="29"/>
      <c r="N43" s="29"/>
      <c r="O43" s="29"/>
      <c r="P43" s="29"/>
      <c r="Q43" s="29"/>
      <c r="R43" s="29"/>
    </row>
    <row r="44" spans="1:18" x14ac:dyDescent="0.25">
      <c r="A44" s="58">
        <v>42467</v>
      </c>
      <c r="B44" s="31" t="s">
        <v>108</v>
      </c>
      <c r="C44" s="32" t="s">
        <v>65</v>
      </c>
      <c r="D44" s="59" t="s">
        <v>202</v>
      </c>
      <c r="E44" s="32" t="s">
        <v>6</v>
      </c>
      <c r="F44" s="34">
        <v>20400</v>
      </c>
      <c r="G44" s="24">
        <v>2813.79</v>
      </c>
      <c r="H44" s="29"/>
      <c r="I44" s="24">
        <v>17586.21</v>
      </c>
      <c r="J44" s="29"/>
      <c r="K44" s="29"/>
      <c r="L44" s="29"/>
      <c r="M44" s="29"/>
      <c r="N44" s="29"/>
      <c r="O44" s="29"/>
      <c r="P44" s="29"/>
      <c r="Q44" s="29"/>
      <c r="R44" s="29"/>
    </row>
    <row r="45" spans="1:18" x14ac:dyDescent="0.25">
      <c r="A45" s="58">
        <v>42467</v>
      </c>
      <c r="B45" s="31" t="s">
        <v>90</v>
      </c>
      <c r="C45" s="32" t="s">
        <v>65</v>
      </c>
      <c r="D45" s="59" t="s">
        <v>203</v>
      </c>
      <c r="E45" s="32" t="s">
        <v>6</v>
      </c>
      <c r="F45" s="34">
        <v>1305</v>
      </c>
      <c r="G45" s="24">
        <v>180</v>
      </c>
      <c r="H45" s="24">
        <v>1125</v>
      </c>
      <c r="I45" s="29"/>
      <c r="J45" s="29"/>
      <c r="K45" s="29"/>
      <c r="L45" s="29"/>
      <c r="M45" s="29"/>
      <c r="N45" s="29"/>
      <c r="O45" s="29"/>
      <c r="P45" s="29"/>
      <c r="Q45" s="29"/>
      <c r="R45" s="29"/>
    </row>
    <row r="46" spans="1:18" x14ac:dyDescent="0.25">
      <c r="A46" s="58">
        <v>42467</v>
      </c>
      <c r="B46" s="31" t="s">
        <v>106</v>
      </c>
      <c r="C46" s="32" t="s">
        <v>65</v>
      </c>
      <c r="D46" s="59" t="s">
        <v>204</v>
      </c>
      <c r="E46" s="32" t="s">
        <v>6</v>
      </c>
      <c r="F46" s="34">
        <v>11592</v>
      </c>
      <c r="G46" s="24">
        <v>1598.9</v>
      </c>
      <c r="H46" s="29"/>
      <c r="I46" s="24">
        <v>9993.1</v>
      </c>
      <c r="J46" s="29"/>
      <c r="K46" s="29"/>
      <c r="L46" s="29"/>
      <c r="M46" s="29"/>
      <c r="N46" s="29"/>
      <c r="O46" s="29"/>
      <c r="P46" s="29"/>
      <c r="Q46" s="29"/>
      <c r="R46" s="29"/>
    </row>
    <row r="47" spans="1:18" x14ac:dyDescent="0.25">
      <c r="A47" s="58">
        <v>42467</v>
      </c>
      <c r="B47" s="31" t="s">
        <v>205</v>
      </c>
      <c r="C47" s="32" t="s">
        <v>65</v>
      </c>
      <c r="D47" s="59" t="s">
        <v>206</v>
      </c>
      <c r="E47" s="32" t="s">
        <v>6</v>
      </c>
      <c r="F47" s="34">
        <v>467712</v>
      </c>
      <c r="G47" s="24">
        <v>64512</v>
      </c>
      <c r="H47" s="24">
        <v>403200</v>
      </c>
      <c r="I47" s="29"/>
      <c r="J47" s="29"/>
      <c r="K47" s="29"/>
      <c r="L47" s="29"/>
      <c r="M47" s="29"/>
      <c r="N47" s="29"/>
      <c r="O47" s="29"/>
      <c r="P47" s="29"/>
      <c r="Q47" s="29"/>
      <c r="R47" s="29"/>
    </row>
    <row r="48" spans="1:18" x14ac:dyDescent="0.25">
      <c r="A48" s="58">
        <v>42468</v>
      </c>
      <c r="B48" s="31" t="s">
        <v>207</v>
      </c>
      <c r="C48" s="32" t="s">
        <v>65</v>
      </c>
      <c r="D48" s="59" t="s">
        <v>208</v>
      </c>
      <c r="E48" s="32" t="s">
        <v>6</v>
      </c>
      <c r="F48" s="34">
        <v>9400</v>
      </c>
      <c r="G48" s="24">
        <v>1296</v>
      </c>
      <c r="H48" s="29"/>
      <c r="I48" s="29"/>
      <c r="J48" s="29"/>
      <c r="K48" s="24">
        <v>8104</v>
      </c>
      <c r="L48" s="29"/>
      <c r="M48" s="29"/>
      <c r="N48" s="29"/>
      <c r="O48" s="29"/>
      <c r="P48" s="29"/>
      <c r="Q48" s="29"/>
      <c r="R48" s="29"/>
    </row>
    <row r="49" spans="1:18" x14ac:dyDescent="0.25">
      <c r="A49" s="58">
        <v>42468</v>
      </c>
      <c r="B49" s="31" t="s">
        <v>69</v>
      </c>
      <c r="C49" s="32" t="s">
        <v>65</v>
      </c>
      <c r="D49" s="59" t="s">
        <v>209</v>
      </c>
      <c r="E49" s="32" t="s">
        <v>6</v>
      </c>
      <c r="F49" s="34">
        <v>48884</v>
      </c>
      <c r="G49" s="24">
        <v>6742.62</v>
      </c>
      <c r="H49" s="29"/>
      <c r="I49" s="24">
        <v>42141.38</v>
      </c>
      <c r="J49" s="29"/>
      <c r="K49" s="29"/>
      <c r="L49" s="29"/>
      <c r="M49" s="29"/>
      <c r="N49" s="29"/>
      <c r="O49" s="29"/>
      <c r="P49" s="29"/>
      <c r="Q49" s="29"/>
      <c r="R49" s="29"/>
    </row>
    <row r="50" spans="1:18" x14ac:dyDescent="0.25">
      <c r="A50" s="58">
        <v>42468</v>
      </c>
      <c r="B50" s="31" t="s">
        <v>95</v>
      </c>
      <c r="C50" s="32" t="s">
        <v>65</v>
      </c>
      <c r="D50" s="59" t="s">
        <v>210</v>
      </c>
      <c r="E50" s="32" t="s">
        <v>6</v>
      </c>
      <c r="F50" s="34">
        <v>2540.4</v>
      </c>
      <c r="G50" s="24">
        <v>350.4</v>
      </c>
      <c r="H50" s="24">
        <v>2190</v>
      </c>
      <c r="I50" s="29"/>
      <c r="J50" s="29"/>
      <c r="K50" s="29"/>
      <c r="L50" s="29"/>
      <c r="M50" s="29"/>
      <c r="N50" s="29"/>
      <c r="O50" s="29"/>
      <c r="P50" s="29"/>
      <c r="Q50" s="29"/>
      <c r="R50" s="29"/>
    </row>
    <row r="51" spans="1:18" x14ac:dyDescent="0.25">
      <c r="A51" s="58">
        <v>42468</v>
      </c>
      <c r="B51" s="31" t="s">
        <v>69</v>
      </c>
      <c r="C51" s="32" t="s">
        <v>65</v>
      </c>
      <c r="D51" s="59" t="s">
        <v>211</v>
      </c>
      <c r="E51" s="32" t="s">
        <v>6</v>
      </c>
      <c r="F51" s="34">
        <v>27234</v>
      </c>
      <c r="G51" s="24">
        <v>3756.41</v>
      </c>
      <c r="H51" s="29"/>
      <c r="I51" s="24">
        <v>23477.59</v>
      </c>
      <c r="J51" s="29"/>
      <c r="K51" s="29"/>
      <c r="L51" s="29"/>
      <c r="M51" s="29"/>
      <c r="N51" s="29"/>
      <c r="O51" s="29"/>
      <c r="P51" s="29"/>
      <c r="Q51" s="29"/>
      <c r="R51" s="29"/>
    </row>
    <row r="52" spans="1:18" x14ac:dyDescent="0.25">
      <c r="A52" s="58">
        <v>42468</v>
      </c>
      <c r="B52" s="31" t="s">
        <v>88</v>
      </c>
      <c r="C52" s="32" t="s">
        <v>65</v>
      </c>
      <c r="D52" s="59" t="s">
        <v>212</v>
      </c>
      <c r="E52" s="32" t="s">
        <v>6</v>
      </c>
      <c r="F52" s="34">
        <v>13920</v>
      </c>
      <c r="G52" s="24">
        <v>1920</v>
      </c>
      <c r="H52" s="29"/>
      <c r="I52" s="24">
        <v>12000</v>
      </c>
      <c r="J52" s="29"/>
      <c r="K52" s="29"/>
      <c r="L52" s="29"/>
      <c r="M52" s="29"/>
      <c r="N52" s="29"/>
      <c r="O52" s="29"/>
      <c r="P52" s="29"/>
      <c r="Q52" s="29"/>
      <c r="R52" s="29"/>
    </row>
    <row r="53" spans="1:18" x14ac:dyDescent="0.25">
      <c r="A53" s="58">
        <v>42468</v>
      </c>
      <c r="B53" s="31" t="s">
        <v>105</v>
      </c>
      <c r="C53" s="32" t="s">
        <v>65</v>
      </c>
      <c r="D53" s="59" t="s">
        <v>213</v>
      </c>
      <c r="E53" s="32" t="s">
        <v>6</v>
      </c>
      <c r="F53" s="34">
        <v>43500</v>
      </c>
      <c r="G53" s="24">
        <v>6000</v>
      </c>
      <c r="H53" s="29"/>
      <c r="I53" s="24">
        <v>37500</v>
      </c>
      <c r="J53" s="29"/>
      <c r="K53" s="29"/>
      <c r="L53" s="29"/>
      <c r="M53" s="29"/>
      <c r="N53" s="29"/>
      <c r="O53" s="29"/>
      <c r="P53" s="29"/>
      <c r="Q53" s="29"/>
      <c r="R53" s="29"/>
    </row>
    <row r="54" spans="1:18" x14ac:dyDescent="0.25">
      <c r="A54" s="58">
        <v>42469</v>
      </c>
      <c r="B54" s="31" t="s">
        <v>214</v>
      </c>
      <c r="C54" s="32" t="s">
        <v>65</v>
      </c>
      <c r="D54" s="59" t="s">
        <v>215</v>
      </c>
      <c r="E54" s="32" t="s">
        <v>6</v>
      </c>
      <c r="F54" s="34">
        <v>17400</v>
      </c>
      <c r="G54" s="24">
        <v>2400</v>
      </c>
      <c r="H54" s="24">
        <v>15000</v>
      </c>
      <c r="I54" s="29"/>
      <c r="J54" s="29"/>
      <c r="K54" s="29"/>
      <c r="L54" s="29"/>
      <c r="M54" s="29"/>
      <c r="N54" s="29"/>
      <c r="O54" s="29"/>
      <c r="P54" s="29"/>
      <c r="Q54" s="29"/>
      <c r="R54" s="29"/>
    </row>
    <row r="55" spans="1:18" x14ac:dyDescent="0.25">
      <c r="A55" s="58">
        <v>42469</v>
      </c>
      <c r="B55" s="31" t="s">
        <v>88</v>
      </c>
      <c r="C55" s="32" t="s">
        <v>65</v>
      </c>
      <c r="D55" s="59" t="s">
        <v>216</v>
      </c>
      <c r="E55" s="32" t="s">
        <v>6</v>
      </c>
      <c r="F55" s="34">
        <v>16240</v>
      </c>
      <c r="G55" s="24">
        <v>2240</v>
      </c>
      <c r="H55" s="29"/>
      <c r="I55" s="24">
        <v>14000</v>
      </c>
      <c r="J55" s="29"/>
      <c r="K55" s="29"/>
      <c r="L55" s="29"/>
      <c r="M55" s="29"/>
      <c r="N55" s="29"/>
      <c r="O55" s="29"/>
      <c r="P55" s="29"/>
      <c r="Q55" s="29"/>
      <c r="R55" s="29"/>
    </row>
    <row r="56" spans="1:18" x14ac:dyDescent="0.25">
      <c r="A56" s="58">
        <v>42471</v>
      </c>
      <c r="B56" s="31" t="s">
        <v>21</v>
      </c>
      <c r="C56" s="32" t="s">
        <v>65</v>
      </c>
      <c r="D56" s="59" t="s">
        <v>217</v>
      </c>
      <c r="E56" s="32" t="s">
        <v>6</v>
      </c>
      <c r="F56" s="34">
        <v>37944</v>
      </c>
      <c r="G56" s="24">
        <v>5233.4399999999996</v>
      </c>
      <c r="H56" s="29"/>
      <c r="I56" s="29"/>
      <c r="J56" s="29"/>
      <c r="K56" s="29"/>
      <c r="L56" s="29"/>
      <c r="M56" s="29"/>
      <c r="N56" s="29"/>
      <c r="O56" s="24">
        <v>32710.560000000001</v>
      </c>
      <c r="P56" s="29"/>
      <c r="Q56" s="29"/>
      <c r="R56" s="29"/>
    </row>
    <row r="57" spans="1:18" x14ac:dyDescent="0.25">
      <c r="A57" s="58">
        <v>42471</v>
      </c>
      <c r="B57" s="31" t="s">
        <v>99</v>
      </c>
      <c r="C57" s="32" t="s">
        <v>65</v>
      </c>
      <c r="D57" s="59" t="s">
        <v>218</v>
      </c>
      <c r="E57" s="32" t="s">
        <v>6</v>
      </c>
      <c r="F57" s="34">
        <v>26030.400000000001</v>
      </c>
      <c r="G57" s="24">
        <v>3590.4</v>
      </c>
      <c r="H57" s="29"/>
      <c r="I57" s="24">
        <v>22440</v>
      </c>
      <c r="J57" s="29"/>
      <c r="K57" s="29"/>
      <c r="L57" s="29"/>
      <c r="M57" s="29"/>
      <c r="N57" s="29"/>
      <c r="O57" s="29"/>
      <c r="P57" s="29"/>
      <c r="Q57" s="29"/>
      <c r="R57" s="29"/>
    </row>
    <row r="58" spans="1:18" x14ac:dyDescent="0.25">
      <c r="A58" s="58">
        <v>42471</v>
      </c>
      <c r="B58" s="31" t="s">
        <v>88</v>
      </c>
      <c r="C58" s="32" t="s">
        <v>65</v>
      </c>
      <c r="D58" s="59" t="s">
        <v>219</v>
      </c>
      <c r="E58" s="32" t="s">
        <v>6</v>
      </c>
      <c r="F58" s="34">
        <v>19720</v>
      </c>
      <c r="G58" s="24">
        <v>2720</v>
      </c>
      <c r="H58" s="29"/>
      <c r="I58" s="24">
        <v>17000</v>
      </c>
      <c r="J58" s="29"/>
      <c r="K58" s="29"/>
      <c r="L58" s="29"/>
      <c r="M58" s="29"/>
      <c r="N58" s="29"/>
      <c r="O58" s="29"/>
      <c r="P58" s="29"/>
      <c r="Q58" s="29"/>
      <c r="R58" s="29"/>
    </row>
    <row r="59" spans="1:18" x14ac:dyDescent="0.25">
      <c r="A59" s="58">
        <v>42471</v>
      </c>
      <c r="B59" s="31" t="s">
        <v>111</v>
      </c>
      <c r="C59" s="32" t="s">
        <v>65</v>
      </c>
      <c r="D59" s="59" t="s">
        <v>220</v>
      </c>
      <c r="E59" s="32" t="s">
        <v>6</v>
      </c>
      <c r="F59" s="34">
        <v>20555.2</v>
      </c>
      <c r="G59" s="24">
        <v>2835.2</v>
      </c>
      <c r="H59" s="24">
        <v>17720</v>
      </c>
      <c r="I59" s="29"/>
      <c r="J59" s="29"/>
      <c r="K59" s="29"/>
      <c r="L59" s="29"/>
      <c r="M59" s="29"/>
      <c r="N59" s="29"/>
      <c r="O59" s="29"/>
      <c r="P59" s="29"/>
      <c r="Q59" s="29"/>
      <c r="R59" s="29"/>
    </row>
    <row r="60" spans="1:18" x14ac:dyDescent="0.25">
      <c r="A60" s="58">
        <v>42471</v>
      </c>
      <c r="B60" s="31" t="s">
        <v>116</v>
      </c>
      <c r="C60" s="32" t="s">
        <v>65</v>
      </c>
      <c r="D60" s="59" t="s">
        <v>221</v>
      </c>
      <c r="E60" s="32" t="s">
        <v>6</v>
      </c>
      <c r="F60" s="34">
        <v>18600</v>
      </c>
      <c r="G60" s="24">
        <v>2565</v>
      </c>
      <c r="H60" s="29"/>
      <c r="I60" s="24">
        <v>16035</v>
      </c>
      <c r="J60" s="29"/>
      <c r="K60" s="29"/>
      <c r="L60" s="29"/>
      <c r="M60" s="29"/>
      <c r="N60" s="29"/>
      <c r="O60" s="29"/>
      <c r="P60" s="29"/>
      <c r="Q60" s="29"/>
      <c r="R60" s="29"/>
    </row>
    <row r="61" spans="1:18" x14ac:dyDescent="0.25">
      <c r="A61" s="58">
        <v>42471</v>
      </c>
      <c r="B61" s="31" t="s">
        <v>92</v>
      </c>
      <c r="C61" s="32" t="s">
        <v>65</v>
      </c>
      <c r="D61" s="59" t="s">
        <v>222</v>
      </c>
      <c r="E61" s="32" t="s">
        <v>6</v>
      </c>
      <c r="F61" s="34">
        <v>1470.67</v>
      </c>
      <c r="G61" s="24">
        <v>202.85</v>
      </c>
      <c r="H61" s="24">
        <v>1267.82</v>
      </c>
      <c r="I61" s="29"/>
      <c r="J61" s="29"/>
      <c r="K61" s="29"/>
      <c r="L61" s="29"/>
      <c r="M61" s="29"/>
      <c r="N61" s="29"/>
      <c r="O61" s="29"/>
      <c r="P61" s="29"/>
      <c r="Q61" s="29"/>
      <c r="R61" s="29"/>
    </row>
    <row r="62" spans="1:18" x14ac:dyDescent="0.25">
      <c r="A62" s="58">
        <v>42472</v>
      </c>
      <c r="B62" s="31" t="s">
        <v>105</v>
      </c>
      <c r="C62" s="32" t="s">
        <v>65</v>
      </c>
      <c r="D62" s="59" t="s">
        <v>223</v>
      </c>
      <c r="E62" s="32" t="s">
        <v>6</v>
      </c>
      <c r="F62" s="34">
        <v>65030</v>
      </c>
      <c r="G62" s="24">
        <v>8969</v>
      </c>
      <c r="H62" s="29"/>
      <c r="I62" s="24">
        <v>56061</v>
      </c>
      <c r="J62" s="29"/>
      <c r="K62" s="29"/>
      <c r="L62" s="29"/>
      <c r="M62" s="29"/>
      <c r="N62" s="29"/>
      <c r="O62" s="29"/>
      <c r="P62" s="29"/>
      <c r="Q62" s="29"/>
      <c r="R62" s="29"/>
    </row>
    <row r="63" spans="1:18" x14ac:dyDescent="0.25">
      <c r="A63" s="58">
        <v>42472</v>
      </c>
      <c r="B63" s="31" t="s">
        <v>105</v>
      </c>
      <c r="C63" s="32" t="s">
        <v>65</v>
      </c>
      <c r="D63" s="59" t="s">
        <v>224</v>
      </c>
      <c r="E63" s="32" t="s">
        <v>6</v>
      </c>
      <c r="F63" s="34">
        <v>39120</v>
      </c>
      <c r="G63" s="24">
        <v>5395</v>
      </c>
      <c r="H63" s="29"/>
      <c r="I63" s="24">
        <v>33725</v>
      </c>
      <c r="J63" s="29"/>
      <c r="K63" s="29"/>
      <c r="L63" s="29"/>
      <c r="M63" s="29"/>
      <c r="N63" s="29"/>
      <c r="O63" s="29"/>
      <c r="P63" s="29"/>
      <c r="Q63" s="29"/>
      <c r="R63" s="29"/>
    </row>
    <row r="64" spans="1:18" x14ac:dyDescent="0.25">
      <c r="A64" s="58">
        <v>42472</v>
      </c>
      <c r="B64" s="31" t="s">
        <v>99</v>
      </c>
      <c r="C64" s="32" t="s">
        <v>65</v>
      </c>
      <c r="D64" s="59" t="s">
        <v>225</v>
      </c>
      <c r="E64" s="32" t="s">
        <v>6</v>
      </c>
      <c r="F64" s="34">
        <v>2079.9699999999998</v>
      </c>
      <c r="G64" s="24">
        <v>286.89</v>
      </c>
      <c r="H64" s="29"/>
      <c r="I64" s="24">
        <v>1793.08</v>
      </c>
      <c r="J64" s="29"/>
      <c r="K64" s="29"/>
      <c r="L64" s="29"/>
      <c r="M64" s="29"/>
      <c r="N64" s="29"/>
      <c r="O64" s="29"/>
      <c r="P64" s="29"/>
      <c r="Q64" s="29"/>
      <c r="R64" s="29"/>
    </row>
    <row r="65" spans="1:18" x14ac:dyDescent="0.25">
      <c r="A65" s="58">
        <v>42472</v>
      </c>
      <c r="B65" s="31" t="s">
        <v>86</v>
      </c>
      <c r="C65" s="32" t="s">
        <v>65</v>
      </c>
      <c r="D65" s="59" t="s">
        <v>226</v>
      </c>
      <c r="E65" s="32" t="s">
        <v>6</v>
      </c>
      <c r="F65" s="34">
        <v>20506</v>
      </c>
      <c r="G65" s="24">
        <v>2828</v>
      </c>
      <c r="H65" s="29"/>
      <c r="I65" s="29"/>
      <c r="J65" s="29"/>
      <c r="K65" s="29"/>
      <c r="L65" s="24">
        <v>17678</v>
      </c>
      <c r="M65" s="29"/>
      <c r="N65" s="29"/>
      <c r="O65" s="29"/>
      <c r="P65" s="29"/>
      <c r="Q65" s="29"/>
      <c r="R65" s="29"/>
    </row>
    <row r="66" spans="1:18" x14ac:dyDescent="0.25">
      <c r="A66" s="58">
        <v>42472</v>
      </c>
      <c r="B66" s="31" t="s">
        <v>114</v>
      </c>
      <c r="C66" s="32" t="s">
        <v>65</v>
      </c>
      <c r="D66" s="59" t="s">
        <v>227</v>
      </c>
      <c r="E66" s="32" t="s">
        <v>6</v>
      </c>
      <c r="F66" s="34">
        <v>13248.41</v>
      </c>
      <c r="G66" s="24">
        <v>1827.37</v>
      </c>
      <c r="H66" s="29"/>
      <c r="I66" s="29"/>
      <c r="J66" s="29"/>
      <c r="K66" s="29"/>
      <c r="L66" s="24">
        <v>11421.04</v>
      </c>
      <c r="M66" s="29"/>
      <c r="N66" s="29"/>
      <c r="O66" s="29"/>
      <c r="P66" s="29"/>
      <c r="Q66" s="29"/>
      <c r="R66" s="29"/>
    </row>
    <row r="67" spans="1:18" x14ac:dyDescent="0.25">
      <c r="A67" s="58">
        <v>42472</v>
      </c>
      <c r="B67" s="31" t="s">
        <v>95</v>
      </c>
      <c r="C67" s="32" t="s">
        <v>65</v>
      </c>
      <c r="D67" s="59" t="s">
        <v>228</v>
      </c>
      <c r="E67" s="32" t="s">
        <v>6</v>
      </c>
      <c r="F67" s="34">
        <v>65523.76</v>
      </c>
      <c r="G67" s="24">
        <v>9037.76</v>
      </c>
      <c r="H67" s="24">
        <v>56486</v>
      </c>
      <c r="I67" s="29"/>
      <c r="J67" s="29"/>
      <c r="K67" s="29"/>
      <c r="L67" s="29"/>
      <c r="M67" s="29"/>
      <c r="N67" s="29"/>
      <c r="O67" s="29"/>
      <c r="P67" s="29"/>
      <c r="Q67" s="29"/>
      <c r="R67" s="29"/>
    </row>
    <row r="68" spans="1:18" x14ac:dyDescent="0.25">
      <c r="A68" s="58">
        <v>42472</v>
      </c>
      <c r="B68" s="31" t="s">
        <v>194</v>
      </c>
      <c r="C68" s="32" t="s">
        <v>65</v>
      </c>
      <c r="D68" s="59" t="s">
        <v>229</v>
      </c>
      <c r="E68" s="32" t="s">
        <v>6</v>
      </c>
      <c r="F68" s="34">
        <v>13311</v>
      </c>
      <c r="G68" s="24">
        <v>1836</v>
      </c>
      <c r="H68" s="29"/>
      <c r="I68" s="24">
        <v>11475</v>
      </c>
      <c r="J68" s="29"/>
      <c r="K68" s="29"/>
      <c r="L68" s="29"/>
      <c r="M68" s="29"/>
      <c r="N68" s="29"/>
      <c r="O68" s="29"/>
      <c r="P68" s="29"/>
      <c r="Q68" s="29"/>
      <c r="R68" s="29"/>
    </row>
    <row r="69" spans="1:18" x14ac:dyDescent="0.25">
      <c r="A69" s="58">
        <v>42472</v>
      </c>
      <c r="B69" s="31" t="s">
        <v>106</v>
      </c>
      <c r="C69" s="32" t="s">
        <v>65</v>
      </c>
      <c r="D69" s="59" t="s">
        <v>230</v>
      </c>
      <c r="E69" s="32" t="s">
        <v>6</v>
      </c>
      <c r="F69" s="34">
        <v>58854</v>
      </c>
      <c r="G69" s="24">
        <v>8117.8</v>
      </c>
      <c r="H69" s="29"/>
      <c r="I69" s="24">
        <v>50736.2</v>
      </c>
      <c r="J69" s="29"/>
      <c r="K69" s="29"/>
      <c r="L69" s="29"/>
      <c r="M69" s="29"/>
      <c r="N69" s="29"/>
      <c r="O69" s="29"/>
      <c r="P69" s="29"/>
      <c r="Q69" s="29"/>
      <c r="R69" s="29"/>
    </row>
    <row r="70" spans="1:18" x14ac:dyDescent="0.25">
      <c r="A70" s="58">
        <v>42472</v>
      </c>
      <c r="B70" s="31" t="s">
        <v>88</v>
      </c>
      <c r="C70" s="32" t="s">
        <v>65</v>
      </c>
      <c r="D70" s="59" t="s">
        <v>231</v>
      </c>
      <c r="E70" s="32" t="s">
        <v>6</v>
      </c>
      <c r="F70" s="34">
        <v>8120</v>
      </c>
      <c r="G70" s="24">
        <v>1120</v>
      </c>
      <c r="H70" s="29"/>
      <c r="I70" s="24">
        <v>7000</v>
      </c>
      <c r="J70" s="29"/>
      <c r="K70" s="29"/>
      <c r="L70" s="29"/>
      <c r="M70" s="29"/>
      <c r="N70" s="29"/>
      <c r="O70" s="29"/>
      <c r="P70" s="29"/>
      <c r="Q70" s="29"/>
      <c r="R70" s="29"/>
    </row>
    <row r="71" spans="1:18" x14ac:dyDescent="0.25">
      <c r="A71" s="58">
        <v>42472</v>
      </c>
      <c r="B71" s="31" t="s">
        <v>187</v>
      </c>
      <c r="C71" s="32" t="s">
        <v>65</v>
      </c>
      <c r="D71" s="59" t="s">
        <v>232</v>
      </c>
      <c r="E71" s="32" t="s">
        <v>6</v>
      </c>
      <c r="F71" s="34">
        <v>60318</v>
      </c>
      <c r="G71" s="24">
        <v>8319</v>
      </c>
      <c r="H71" s="29"/>
      <c r="I71" s="24">
        <v>51999</v>
      </c>
      <c r="J71" s="29"/>
      <c r="K71" s="29"/>
      <c r="L71" s="29"/>
      <c r="M71" s="29"/>
      <c r="N71" s="29"/>
      <c r="O71" s="29"/>
      <c r="P71" s="29"/>
      <c r="Q71" s="29"/>
      <c r="R71" s="29"/>
    </row>
    <row r="72" spans="1:18" x14ac:dyDescent="0.25">
      <c r="A72" s="58">
        <v>42472</v>
      </c>
      <c r="B72" s="31" t="s">
        <v>95</v>
      </c>
      <c r="C72" s="32" t="s">
        <v>65</v>
      </c>
      <c r="D72" s="59" t="s">
        <v>233</v>
      </c>
      <c r="E72" s="32" t="s">
        <v>6</v>
      </c>
      <c r="F72" s="34">
        <v>6252.4</v>
      </c>
      <c r="G72" s="24">
        <v>862.4</v>
      </c>
      <c r="H72" s="24">
        <v>5390</v>
      </c>
      <c r="I72" s="29"/>
      <c r="J72" s="29"/>
      <c r="K72" s="29"/>
      <c r="L72" s="29"/>
      <c r="M72" s="29"/>
      <c r="N72" s="29"/>
      <c r="O72" s="29"/>
      <c r="P72" s="29"/>
      <c r="Q72" s="29"/>
      <c r="R72" s="29"/>
    </row>
    <row r="73" spans="1:18" x14ac:dyDescent="0.25">
      <c r="A73" s="58">
        <v>42472</v>
      </c>
      <c r="B73" s="31" t="s">
        <v>92</v>
      </c>
      <c r="C73" s="32" t="s">
        <v>65</v>
      </c>
      <c r="D73" s="59" t="s">
        <v>234</v>
      </c>
      <c r="E73" s="32" t="s">
        <v>6</v>
      </c>
      <c r="F73" s="34">
        <v>20597.849999999999</v>
      </c>
      <c r="G73" s="24">
        <v>2841.08</v>
      </c>
      <c r="H73" s="24">
        <v>17756.77</v>
      </c>
      <c r="I73" s="29"/>
      <c r="J73" s="29"/>
      <c r="K73" s="29"/>
      <c r="L73" s="29"/>
      <c r="M73" s="29"/>
      <c r="N73" s="29"/>
      <c r="O73" s="29"/>
      <c r="P73" s="29"/>
      <c r="Q73" s="29"/>
      <c r="R73" s="29"/>
    </row>
    <row r="74" spans="1:18" x14ac:dyDescent="0.25">
      <c r="A74" s="58">
        <v>42472</v>
      </c>
      <c r="B74" s="31" t="s">
        <v>69</v>
      </c>
      <c r="C74" s="32" t="s">
        <v>65</v>
      </c>
      <c r="D74" s="59" t="s">
        <v>235</v>
      </c>
      <c r="E74" s="32" t="s">
        <v>6</v>
      </c>
      <c r="F74" s="34">
        <v>54234</v>
      </c>
      <c r="G74" s="24">
        <v>7480.55</v>
      </c>
      <c r="H74" s="29"/>
      <c r="I74" s="24">
        <v>46753.45</v>
      </c>
      <c r="J74" s="29"/>
      <c r="K74" s="29"/>
      <c r="L74" s="29"/>
      <c r="M74" s="29"/>
      <c r="N74" s="29"/>
      <c r="O74" s="29"/>
      <c r="P74" s="29"/>
      <c r="Q74" s="29"/>
      <c r="R74" s="29"/>
    </row>
    <row r="75" spans="1:18" x14ac:dyDescent="0.25">
      <c r="A75" s="58">
        <v>42473</v>
      </c>
      <c r="B75" s="31" t="s">
        <v>83</v>
      </c>
      <c r="C75" s="32" t="s">
        <v>65</v>
      </c>
      <c r="D75" s="59" t="s">
        <v>236</v>
      </c>
      <c r="E75" s="32" t="s">
        <v>6</v>
      </c>
      <c r="F75" s="34">
        <v>80734</v>
      </c>
      <c r="G75" s="24">
        <v>11135.72</v>
      </c>
      <c r="H75" s="24">
        <v>69598.28</v>
      </c>
      <c r="I75" s="29"/>
      <c r="J75" s="29"/>
      <c r="K75" s="29"/>
      <c r="L75" s="29"/>
      <c r="M75" s="29"/>
      <c r="N75" s="29"/>
      <c r="O75" s="29"/>
      <c r="P75" s="29"/>
      <c r="Q75" s="29"/>
      <c r="R75" s="29"/>
    </row>
    <row r="76" spans="1:18" x14ac:dyDescent="0.25">
      <c r="A76" s="58">
        <v>42473</v>
      </c>
      <c r="B76" s="31" t="s">
        <v>41</v>
      </c>
      <c r="C76" s="32" t="s">
        <v>65</v>
      </c>
      <c r="D76" s="59" t="s">
        <v>237</v>
      </c>
      <c r="E76" s="32" t="s">
        <v>6</v>
      </c>
      <c r="F76" s="34">
        <v>197090</v>
      </c>
      <c r="G76" s="24">
        <v>4016</v>
      </c>
      <c r="H76" s="29"/>
      <c r="I76" s="29"/>
      <c r="J76" s="24">
        <v>25100</v>
      </c>
      <c r="K76" s="29"/>
      <c r="L76" s="29"/>
      <c r="M76" s="29"/>
      <c r="N76" s="29"/>
      <c r="O76" s="29"/>
      <c r="P76" s="24">
        <v>167974</v>
      </c>
      <c r="Q76" s="29"/>
      <c r="R76" s="29"/>
    </row>
    <row r="77" spans="1:18" x14ac:dyDescent="0.25">
      <c r="A77" s="58">
        <v>42473</v>
      </c>
      <c r="B77" s="31" t="s">
        <v>94</v>
      </c>
      <c r="C77" s="32" t="s">
        <v>65</v>
      </c>
      <c r="D77" s="59" t="s">
        <v>238</v>
      </c>
      <c r="E77" s="32" t="s">
        <v>6</v>
      </c>
      <c r="F77" s="34">
        <v>26800</v>
      </c>
      <c r="G77" s="24">
        <v>3696.56</v>
      </c>
      <c r="H77" s="29"/>
      <c r="I77" s="29"/>
      <c r="J77" s="29"/>
      <c r="K77" s="29"/>
      <c r="L77" s="29"/>
      <c r="M77" s="29"/>
      <c r="N77" s="24">
        <v>23103.439999999999</v>
      </c>
      <c r="O77" s="29"/>
      <c r="P77" s="29"/>
      <c r="Q77" s="29"/>
      <c r="R77" s="29"/>
    </row>
    <row r="78" spans="1:18" x14ac:dyDescent="0.25">
      <c r="A78" s="58">
        <v>42473</v>
      </c>
      <c r="B78" s="31" t="s">
        <v>95</v>
      </c>
      <c r="C78" s="32" t="s">
        <v>65</v>
      </c>
      <c r="D78" s="59" t="s">
        <v>239</v>
      </c>
      <c r="E78" s="32" t="s">
        <v>6</v>
      </c>
      <c r="F78" s="34">
        <v>22432.080000000002</v>
      </c>
      <c r="G78" s="24">
        <v>3094.08</v>
      </c>
      <c r="H78" s="24">
        <v>19338</v>
      </c>
      <c r="I78" s="29"/>
      <c r="J78" s="29"/>
      <c r="K78" s="29"/>
      <c r="L78" s="29"/>
      <c r="M78" s="29"/>
      <c r="N78" s="29"/>
      <c r="O78" s="29"/>
      <c r="P78" s="29"/>
      <c r="Q78" s="29"/>
      <c r="R78" s="29"/>
    </row>
    <row r="79" spans="1:18" x14ac:dyDescent="0.25">
      <c r="A79" s="58">
        <v>42473</v>
      </c>
      <c r="B79" s="31" t="s">
        <v>184</v>
      </c>
      <c r="C79" s="32" t="s">
        <v>65</v>
      </c>
      <c r="D79" s="59" t="s">
        <v>240</v>
      </c>
      <c r="E79" s="32" t="s">
        <v>6</v>
      </c>
      <c r="F79" s="34">
        <v>12540</v>
      </c>
      <c r="G79" s="24">
        <v>1729</v>
      </c>
      <c r="H79" s="29"/>
      <c r="I79" s="24">
        <v>10811</v>
      </c>
      <c r="J79" s="29"/>
      <c r="K79" s="29"/>
      <c r="L79" s="29"/>
      <c r="M79" s="29"/>
      <c r="N79" s="29"/>
      <c r="O79" s="29"/>
      <c r="P79" s="29"/>
      <c r="Q79" s="29"/>
      <c r="R79" s="29"/>
    </row>
    <row r="80" spans="1:18" x14ac:dyDescent="0.25">
      <c r="A80" s="58">
        <v>42473</v>
      </c>
      <c r="B80" s="31" t="s">
        <v>88</v>
      </c>
      <c r="C80" s="32" t="s">
        <v>65</v>
      </c>
      <c r="D80" s="59" t="s">
        <v>241</v>
      </c>
      <c r="E80" s="32" t="s">
        <v>6</v>
      </c>
      <c r="F80" s="34">
        <v>8120</v>
      </c>
      <c r="G80" s="24">
        <v>1120</v>
      </c>
      <c r="H80" s="29"/>
      <c r="I80" s="24">
        <v>7000</v>
      </c>
      <c r="J80" s="29"/>
      <c r="K80" s="29"/>
      <c r="L80" s="29"/>
      <c r="M80" s="29"/>
      <c r="N80" s="29"/>
      <c r="O80" s="29"/>
      <c r="P80" s="29"/>
      <c r="Q80" s="29"/>
      <c r="R80" s="29"/>
    </row>
    <row r="81" spans="1:18" x14ac:dyDescent="0.25">
      <c r="A81" s="58">
        <v>42473</v>
      </c>
      <c r="B81" s="31" t="s">
        <v>107</v>
      </c>
      <c r="C81" s="32" t="s">
        <v>65</v>
      </c>
      <c r="D81" s="59" t="s">
        <v>242</v>
      </c>
      <c r="E81" s="32" t="s">
        <v>6</v>
      </c>
      <c r="F81" s="34">
        <v>178600</v>
      </c>
      <c r="G81" s="24">
        <v>20000</v>
      </c>
      <c r="H81" s="29"/>
      <c r="I81" s="29"/>
      <c r="J81" s="24">
        <v>125000</v>
      </c>
      <c r="K81" s="29"/>
      <c r="L81" s="29"/>
      <c r="M81" s="29"/>
      <c r="N81" s="29"/>
      <c r="O81" s="29"/>
      <c r="P81" s="24">
        <v>33600</v>
      </c>
      <c r="Q81" s="29"/>
      <c r="R81" s="29"/>
    </row>
    <row r="82" spans="1:18" x14ac:dyDescent="0.25">
      <c r="A82" s="58">
        <v>42473</v>
      </c>
      <c r="B82" s="31" t="s">
        <v>95</v>
      </c>
      <c r="C82" s="32" t="s">
        <v>65</v>
      </c>
      <c r="D82" s="59" t="s">
        <v>243</v>
      </c>
      <c r="E82" s="32" t="s">
        <v>6</v>
      </c>
      <c r="F82" s="34">
        <v>8647.7999999999993</v>
      </c>
      <c r="G82" s="24">
        <v>1192.8</v>
      </c>
      <c r="H82" s="24">
        <v>7455</v>
      </c>
      <c r="I82" s="29"/>
      <c r="J82" s="29"/>
      <c r="K82" s="29"/>
      <c r="L82" s="29"/>
      <c r="M82" s="29"/>
      <c r="N82" s="29"/>
      <c r="O82" s="29"/>
      <c r="P82" s="29"/>
      <c r="Q82" s="29"/>
      <c r="R82" s="29"/>
    </row>
    <row r="83" spans="1:18" x14ac:dyDescent="0.25">
      <c r="A83" s="58">
        <v>42473</v>
      </c>
      <c r="B83" s="31" t="s">
        <v>95</v>
      </c>
      <c r="C83" s="32" t="s">
        <v>66</v>
      </c>
      <c r="D83" s="59" t="s">
        <v>244</v>
      </c>
      <c r="E83" s="32" t="s">
        <v>6</v>
      </c>
      <c r="F83" s="35">
        <v>7656</v>
      </c>
      <c r="G83" s="23">
        <v>1056</v>
      </c>
      <c r="H83" s="23">
        <v>6600</v>
      </c>
      <c r="I83" s="29"/>
      <c r="J83" s="29"/>
      <c r="K83" s="29"/>
      <c r="L83" s="29"/>
      <c r="M83" s="29"/>
      <c r="N83" s="29"/>
      <c r="O83" s="29"/>
      <c r="P83" s="29"/>
      <c r="Q83" s="29"/>
      <c r="R83" s="29"/>
    </row>
    <row r="84" spans="1:18" x14ac:dyDescent="0.25">
      <c r="A84" s="58">
        <v>42473</v>
      </c>
      <c r="B84" s="31" t="s">
        <v>245</v>
      </c>
      <c r="C84" s="32" t="s">
        <v>65</v>
      </c>
      <c r="D84" s="59" t="s">
        <v>246</v>
      </c>
      <c r="E84" s="32" t="s">
        <v>6</v>
      </c>
      <c r="F84" s="34">
        <v>46388</v>
      </c>
      <c r="G84" s="24">
        <v>6398</v>
      </c>
      <c r="H84" s="29"/>
      <c r="I84" s="29"/>
      <c r="J84" s="29"/>
      <c r="K84" s="24">
        <v>39990</v>
      </c>
      <c r="L84" s="29"/>
      <c r="M84" s="29"/>
      <c r="N84" s="29"/>
      <c r="O84" s="29"/>
      <c r="P84" s="29"/>
      <c r="Q84" s="29"/>
      <c r="R84" s="29"/>
    </row>
    <row r="85" spans="1:18" x14ac:dyDescent="0.25">
      <c r="A85" s="58">
        <v>42474</v>
      </c>
      <c r="B85" s="31" t="s">
        <v>104</v>
      </c>
      <c r="C85" s="32" t="s">
        <v>65</v>
      </c>
      <c r="D85" s="59" t="s">
        <v>247</v>
      </c>
      <c r="E85" s="32" t="s">
        <v>6</v>
      </c>
      <c r="F85" s="34">
        <v>35960</v>
      </c>
      <c r="G85" s="24">
        <v>4960</v>
      </c>
      <c r="H85" s="29"/>
      <c r="I85" s="29"/>
      <c r="J85" s="29"/>
      <c r="K85" s="29"/>
      <c r="L85" s="24">
        <v>31000</v>
      </c>
      <c r="M85" s="29"/>
      <c r="N85" s="29"/>
      <c r="O85" s="29"/>
      <c r="P85" s="29"/>
      <c r="Q85" s="29"/>
      <c r="R85" s="29"/>
    </row>
    <row r="86" spans="1:18" x14ac:dyDescent="0.25">
      <c r="A86" s="58">
        <v>42474</v>
      </c>
      <c r="B86" s="31" t="s">
        <v>88</v>
      </c>
      <c r="C86" s="32" t="s">
        <v>65</v>
      </c>
      <c r="D86" s="59" t="s">
        <v>248</v>
      </c>
      <c r="E86" s="32" t="s">
        <v>6</v>
      </c>
      <c r="F86" s="34">
        <v>17400</v>
      </c>
      <c r="G86" s="24">
        <v>2400</v>
      </c>
      <c r="H86" s="29"/>
      <c r="I86" s="24">
        <v>15000</v>
      </c>
      <c r="J86" s="29"/>
      <c r="K86" s="29"/>
      <c r="L86" s="29"/>
      <c r="M86" s="29"/>
      <c r="N86" s="29"/>
      <c r="O86" s="29"/>
      <c r="P86" s="29"/>
      <c r="Q86" s="29"/>
      <c r="R86" s="29"/>
    </row>
    <row r="87" spans="1:18" x14ac:dyDescent="0.25">
      <c r="A87" s="58">
        <v>42474</v>
      </c>
      <c r="B87" s="31" t="s">
        <v>94</v>
      </c>
      <c r="C87" s="32" t="s">
        <v>66</v>
      </c>
      <c r="D87" s="59" t="s">
        <v>249</v>
      </c>
      <c r="E87" s="32" t="s">
        <v>6</v>
      </c>
      <c r="F87" s="35">
        <v>6250</v>
      </c>
      <c r="G87" s="23">
        <v>862.07</v>
      </c>
      <c r="H87" s="29"/>
      <c r="I87" s="29"/>
      <c r="J87" s="29"/>
      <c r="K87" s="29"/>
      <c r="L87" s="29"/>
      <c r="M87" s="29"/>
      <c r="N87" s="23">
        <v>5387.93</v>
      </c>
      <c r="O87" s="29"/>
      <c r="P87" s="29"/>
      <c r="Q87" s="29"/>
      <c r="R87" s="29"/>
    </row>
    <row r="88" spans="1:18" x14ac:dyDescent="0.25">
      <c r="A88" s="58">
        <v>42475</v>
      </c>
      <c r="B88" s="31" t="s">
        <v>88</v>
      </c>
      <c r="C88" s="32" t="s">
        <v>65</v>
      </c>
      <c r="D88" s="59" t="s">
        <v>250</v>
      </c>
      <c r="E88" s="32" t="s">
        <v>6</v>
      </c>
      <c r="F88" s="34">
        <v>13920</v>
      </c>
      <c r="G88" s="24">
        <v>1920</v>
      </c>
      <c r="H88" s="29"/>
      <c r="I88" s="24">
        <v>12000</v>
      </c>
      <c r="J88" s="29"/>
      <c r="K88" s="29"/>
      <c r="L88" s="29"/>
      <c r="M88" s="29"/>
      <c r="N88" s="29"/>
      <c r="O88" s="29"/>
      <c r="P88" s="29"/>
      <c r="Q88" s="29"/>
      <c r="R88" s="29"/>
    </row>
    <row r="89" spans="1:18" x14ac:dyDescent="0.25">
      <c r="A89" s="58">
        <v>42475</v>
      </c>
      <c r="B89" s="31" t="s">
        <v>86</v>
      </c>
      <c r="C89" s="32" t="s">
        <v>65</v>
      </c>
      <c r="D89" s="59" t="s">
        <v>251</v>
      </c>
      <c r="E89" s="32" t="s">
        <v>6</v>
      </c>
      <c r="F89" s="34">
        <v>9330</v>
      </c>
      <c r="G89" s="24">
        <v>1286</v>
      </c>
      <c r="H89" s="29"/>
      <c r="I89" s="29"/>
      <c r="J89" s="29"/>
      <c r="K89" s="29"/>
      <c r="L89" s="24">
        <v>8044</v>
      </c>
      <c r="M89" s="29"/>
      <c r="N89" s="29"/>
      <c r="O89" s="29"/>
      <c r="P89" s="29"/>
      <c r="Q89" s="29"/>
      <c r="R89" s="29"/>
    </row>
    <row r="90" spans="1:18" x14ac:dyDescent="0.25">
      <c r="A90" s="58">
        <v>42476</v>
      </c>
      <c r="B90" s="31" t="s">
        <v>113</v>
      </c>
      <c r="C90" s="32" t="s">
        <v>65</v>
      </c>
      <c r="D90" s="59" t="s">
        <v>252</v>
      </c>
      <c r="E90" s="32" t="s">
        <v>6</v>
      </c>
      <c r="F90" s="34">
        <v>33461</v>
      </c>
      <c r="G90" s="24">
        <v>3476</v>
      </c>
      <c r="H90" s="29"/>
      <c r="I90" s="29"/>
      <c r="J90" s="29"/>
      <c r="K90" s="29"/>
      <c r="L90" s="24">
        <v>21725</v>
      </c>
      <c r="M90" s="24">
        <v>8260</v>
      </c>
      <c r="N90" s="29"/>
      <c r="O90" s="29"/>
      <c r="P90" s="29"/>
      <c r="Q90" s="29"/>
      <c r="R90" s="29"/>
    </row>
    <row r="91" spans="1:18" x14ac:dyDescent="0.25">
      <c r="A91" s="58">
        <v>42476</v>
      </c>
      <c r="B91" s="31" t="s">
        <v>88</v>
      </c>
      <c r="C91" s="32" t="s">
        <v>65</v>
      </c>
      <c r="D91" s="59" t="s">
        <v>253</v>
      </c>
      <c r="E91" s="32" t="s">
        <v>6</v>
      </c>
      <c r="F91" s="34">
        <v>25520</v>
      </c>
      <c r="G91" s="24">
        <v>3520</v>
      </c>
      <c r="H91" s="29"/>
      <c r="I91" s="24">
        <v>22000</v>
      </c>
      <c r="J91" s="29"/>
      <c r="K91" s="29"/>
      <c r="L91" s="29"/>
      <c r="M91" s="29"/>
      <c r="N91" s="29"/>
      <c r="O91" s="29"/>
      <c r="P91" s="29"/>
      <c r="Q91" s="29"/>
      <c r="R91" s="29"/>
    </row>
    <row r="92" spans="1:18" x14ac:dyDescent="0.25">
      <c r="A92" s="58">
        <v>42476</v>
      </c>
      <c r="B92" s="31" t="s">
        <v>69</v>
      </c>
      <c r="C92" s="32" t="s">
        <v>65</v>
      </c>
      <c r="D92" s="59" t="s">
        <v>254</v>
      </c>
      <c r="E92" s="32" t="s">
        <v>6</v>
      </c>
      <c r="F92" s="34">
        <v>15240</v>
      </c>
      <c r="G92" s="24">
        <v>2102.0700000000002</v>
      </c>
      <c r="H92" s="29"/>
      <c r="I92" s="24">
        <v>13137.93</v>
      </c>
      <c r="J92" s="29"/>
      <c r="K92" s="29"/>
      <c r="L92" s="29"/>
      <c r="M92" s="29"/>
      <c r="N92" s="29"/>
      <c r="O92" s="29"/>
      <c r="P92" s="29"/>
      <c r="Q92" s="29"/>
      <c r="R92" s="29"/>
    </row>
    <row r="93" spans="1:18" x14ac:dyDescent="0.25">
      <c r="A93" s="58">
        <v>42476</v>
      </c>
      <c r="B93" s="31" t="s">
        <v>90</v>
      </c>
      <c r="C93" s="32" t="s">
        <v>65</v>
      </c>
      <c r="D93" s="59" t="s">
        <v>255</v>
      </c>
      <c r="E93" s="32" t="s">
        <v>6</v>
      </c>
      <c r="F93" s="34">
        <v>20315.52</v>
      </c>
      <c r="G93" s="24">
        <v>2802.14</v>
      </c>
      <c r="H93" s="29"/>
      <c r="I93" s="29"/>
      <c r="J93" s="24">
        <v>17513.38</v>
      </c>
      <c r="K93" s="29"/>
      <c r="L93" s="29"/>
      <c r="M93" s="29"/>
      <c r="N93" s="29"/>
      <c r="O93" s="29"/>
      <c r="P93" s="29"/>
      <c r="Q93" s="29"/>
      <c r="R93" s="29"/>
    </row>
    <row r="94" spans="1:18" x14ac:dyDescent="0.25">
      <c r="A94" s="58">
        <v>42476</v>
      </c>
      <c r="B94" s="31" t="s">
        <v>95</v>
      </c>
      <c r="C94" s="32" t="s">
        <v>65</v>
      </c>
      <c r="D94" s="59" t="s">
        <v>256</v>
      </c>
      <c r="E94" s="32" t="s">
        <v>6</v>
      </c>
      <c r="F94" s="34">
        <v>2650.6</v>
      </c>
      <c r="G94" s="24">
        <v>365.6</v>
      </c>
      <c r="H94" s="24">
        <v>2285</v>
      </c>
      <c r="I94" s="29"/>
      <c r="J94" s="29"/>
      <c r="K94" s="29"/>
      <c r="L94" s="29"/>
      <c r="M94" s="29"/>
      <c r="N94" s="29"/>
      <c r="O94" s="29"/>
      <c r="P94" s="29"/>
      <c r="Q94" s="29"/>
      <c r="R94" s="29"/>
    </row>
    <row r="95" spans="1:18" x14ac:dyDescent="0.25">
      <c r="A95" s="58">
        <v>42478</v>
      </c>
      <c r="B95" s="31" t="s">
        <v>113</v>
      </c>
      <c r="C95" s="32" t="s">
        <v>65</v>
      </c>
      <c r="D95" s="59" t="s">
        <v>257</v>
      </c>
      <c r="E95" s="32" t="s">
        <v>6</v>
      </c>
      <c r="F95" s="34">
        <v>3259.99</v>
      </c>
      <c r="G95" s="24">
        <v>449.65</v>
      </c>
      <c r="H95" s="29"/>
      <c r="I95" s="29"/>
      <c r="J95" s="29"/>
      <c r="K95" s="29"/>
      <c r="L95" s="29"/>
      <c r="M95" s="24">
        <v>2810.34</v>
      </c>
      <c r="N95" s="29"/>
      <c r="O95" s="29"/>
      <c r="P95" s="29"/>
      <c r="Q95" s="29"/>
      <c r="R95" s="29"/>
    </row>
    <row r="96" spans="1:18" x14ac:dyDescent="0.25">
      <c r="A96" s="58">
        <v>42478</v>
      </c>
      <c r="B96" s="31" t="s">
        <v>92</v>
      </c>
      <c r="C96" s="32" t="s">
        <v>65</v>
      </c>
      <c r="D96" s="59" t="s">
        <v>258</v>
      </c>
      <c r="E96" s="32" t="s">
        <v>6</v>
      </c>
      <c r="F96" s="34">
        <v>32235.599999999999</v>
      </c>
      <c r="G96" s="24">
        <v>4446.29</v>
      </c>
      <c r="H96" s="24">
        <v>27789.31</v>
      </c>
      <c r="I96" s="29"/>
      <c r="J96" s="29"/>
      <c r="K96" s="29"/>
      <c r="L96" s="29"/>
      <c r="M96" s="29"/>
      <c r="N96" s="29"/>
      <c r="O96" s="29"/>
      <c r="P96" s="29"/>
      <c r="Q96" s="29"/>
      <c r="R96" s="29"/>
    </row>
    <row r="97" spans="1:18" x14ac:dyDescent="0.25">
      <c r="A97" s="58">
        <v>42478</v>
      </c>
      <c r="B97" s="31" t="s">
        <v>99</v>
      </c>
      <c r="C97" s="32" t="s">
        <v>65</v>
      </c>
      <c r="D97" s="59" t="s">
        <v>259</v>
      </c>
      <c r="E97" s="32" t="s">
        <v>6</v>
      </c>
      <c r="F97" s="34">
        <v>2599.9699999999998</v>
      </c>
      <c r="G97" s="24">
        <v>358.62</v>
      </c>
      <c r="H97" s="29"/>
      <c r="I97" s="24">
        <v>2241.35</v>
      </c>
      <c r="J97" s="29"/>
      <c r="K97" s="29"/>
      <c r="L97" s="29"/>
      <c r="M97" s="29"/>
      <c r="N97" s="29"/>
      <c r="O97" s="29"/>
      <c r="P97" s="29"/>
      <c r="Q97" s="29"/>
      <c r="R97" s="29"/>
    </row>
    <row r="98" spans="1:18" x14ac:dyDescent="0.25">
      <c r="A98" s="58">
        <v>42478</v>
      </c>
      <c r="B98" s="31" t="s">
        <v>99</v>
      </c>
      <c r="C98" s="32" t="s">
        <v>65</v>
      </c>
      <c r="D98" s="59" t="s">
        <v>260</v>
      </c>
      <c r="E98" s="32" t="s">
        <v>6</v>
      </c>
      <c r="F98" s="34">
        <v>41562.339999999997</v>
      </c>
      <c r="G98" s="24">
        <v>5732.74</v>
      </c>
      <c r="H98" s="29"/>
      <c r="I98" s="24">
        <v>35829.599999999999</v>
      </c>
      <c r="J98" s="29"/>
      <c r="K98" s="29"/>
      <c r="L98" s="29"/>
      <c r="M98" s="29"/>
      <c r="N98" s="29"/>
      <c r="O98" s="29"/>
      <c r="P98" s="29"/>
      <c r="Q98" s="29"/>
      <c r="R98" s="29"/>
    </row>
    <row r="99" spans="1:18" x14ac:dyDescent="0.25">
      <c r="A99" s="58">
        <v>42478</v>
      </c>
      <c r="B99" s="31" t="s">
        <v>261</v>
      </c>
      <c r="C99" s="32" t="s">
        <v>65</v>
      </c>
      <c r="D99" s="59" t="s">
        <v>262</v>
      </c>
      <c r="E99" s="32" t="s">
        <v>6</v>
      </c>
      <c r="F99" s="34">
        <v>73375</v>
      </c>
      <c r="G99" s="24">
        <v>10120.75</v>
      </c>
      <c r="H99" s="24">
        <v>63254.25</v>
      </c>
      <c r="I99" s="29"/>
      <c r="J99" s="29"/>
      <c r="K99" s="29"/>
      <c r="L99" s="29"/>
      <c r="M99" s="29"/>
      <c r="N99" s="29"/>
      <c r="O99" s="29"/>
      <c r="P99" s="29"/>
      <c r="Q99" s="29"/>
      <c r="R99" s="29"/>
    </row>
    <row r="100" spans="1:18" x14ac:dyDescent="0.25">
      <c r="A100" s="58">
        <v>42479</v>
      </c>
      <c r="B100" s="31" t="s">
        <v>105</v>
      </c>
      <c r="C100" s="32" t="s">
        <v>65</v>
      </c>
      <c r="D100" s="59" t="s">
        <v>263</v>
      </c>
      <c r="E100" s="32" t="s">
        <v>6</v>
      </c>
      <c r="F100" s="34">
        <v>63390.52</v>
      </c>
      <c r="G100" s="24">
        <v>8743.52</v>
      </c>
      <c r="H100" s="29"/>
      <c r="I100" s="24">
        <v>54647</v>
      </c>
      <c r="J100" s="29"/>
      <c r="K100" s="29"/>
      <c r="L100" s="29"/>
      <c r="M100" s="29"/>
      <c r="N100" s="29"/>
      <c r="O100" s="29"/>
      <c r="P100" s="29"/>
      <c r="Q100" s="29"/>
      <c r="R100" s="29"/>
    </row>
    <row r="101" spans="1:18" x14ac:dyDescent="0.25">
      <c r="A101" s="58">
        <v>42479</v>
      </c>
      <c r="B101" s="31" t="s">
        <v>187</v>
      </c>
      <c r="C101" s="32" t="s">
        <v>65</v>
      </c>
      <c r="D101" s="59" t="s">
        <v>264</v>
      </c>
      <c r="E101" s="32" t="s">
        <v>6</v>
      </c>
      <c r="F101" s="34">
        <v>60259</v>
      </c>
      <c r="G101" s="24">
        <v>8311</v>
      </c>
      <c r="H101" s="29"/>
      <c r="I101" s="24">
        <v>51948</v>
      </c>
      <c r="J101" s="29"/>
      <c r="K101" s="29"/>
      <c r="L101" s="29"/>
      <c r="M101" s="29"/>
      <c r="N101" s="29"/>
      <c r="O101" s="29"/>
      <c r="P101" s="29"/>
      <c r="Q101" s="29"/>
      <c r="R101" s="29"/>
    </row>
    <row r="102" spans="1:18" x14ac:dyDescent="0.25">
      <c r="A102" s="58">
        <v>42479</v>
      </c>
      <c r="B102" s="31" t="s">
        <v>21</v>
      </c>
      <c r="C102" s="32" t="s">
        <v>65</v>
      </c>
      <c r="D102" s="59" t="s">
        <v>265</v>
      </c>
      <c r="E102" s="32" t="s">
        <v>6</v>
      </c>
      <c r="F102" s="34">
        <v>19380</v>
      </c>
      <c r="G102" s="24">
        <v>2673.12</v>
      </c>
      <c r="H102" s="29"/>
      <c r="I102" s="29"/>
      <c r="J102" s="29"/>
      <c r="K102" s="29"/>
      <c r="L102" s="29"/>
      <c r="M102" s="29"/>
      <c r="N102" s="29"/>
      <c r="O102" s="24">
        <v>16706.88</v>
      </c>
      <c r="P102" s="29"/>
      <c r="Q102" s="29"/>
      <c r="R102" s="29"/>
    </row>
    <row r="103" spans="1:18" x14ac:dyDescent="0.25">
      <c r="A103" s="58">
        <v>42479</v>
      </c>
      <c r="B103" s="31" t="s">
        <v>69</v>
      </c>
      <c r="C103" s="32" t="s">
        <v>65</v>
      </c>
      <c r="D103" s="59" t="s">
        <v>266</v>
      </c>
      <c r="E103" s="32" t="s">
        <v>6</v>
      </c>
      <c r="F103" s="34">
        <v>83688</v>
      </c>
      <c r="G103" s="24">
        <v>11543.17</v>
      </c>
      <c r="H103" s="29"/>
      <c r="I103" s="24">
        <v>72144.83</v>
      </c>
      <c r="J103" s="29"/>
      <c r="K103" s="29"/>
      <c r="L103" s="29"/>
      <c r="M103" s="29"/>
      <c r="N103" s="29"/>
      <c r="O103" s="29"/>
      <c r="P103" s="29"/>
      <c r="Q103" s="29"/>
      <c r="R103" s="29"/>
    </row>
    <row r="104" spans="1:18" x14ac:dyDescent="0.25">
      <c r="A104" s="58">
        <v>42479</v>
      </c>
      <c r="B104" s="31" t="s">
        <v>88</v>
      </c>
      <c r="C104" s="32" t="s">
        <v>65</v>
      </c>
      <c r="D104" s="59" t="s">
        <v>267</v>
      </c>
      <c r="E104" s="32" t="s">
        <v>6</v>
      </c>
      <c r="F104" s="34">
        <v>8120</v>
      </c>
      <c r="G104" s="24">
        <v>1120</v>
      </c>
      <c r="H104" s="29"/>
      <c r="I104" s="24">
        <v>7000</v>
      </c>
      <c r="J104" s="29"/>
      <c r="K104" s="29"/>
      <c r="L104" s="29"/>
      <c r="M104" s="29"/>
      <c r="N104" s="29"/>
      <c r="O104" s="29"/>
      <c r="P104" s="29"/>
      <c r="Q104" s="29"/>
      <c r="R104" s="29"/>
    </row>
    <row r="105" spans="1:18" x14ac:dyDescent="0.25">
      <c r="A105" s="58">
        <v>42479</v>
      </c>
      <c r="B105" s="31" t="s">
        <v>88</v>
      </c>
      <c r="C105" s="32" t="s">
        <v>65</v>
      </c>
      <c r="D105" s="59" t="s">
        <v>268</v>
      </c>
      <c r="E105" s="32" t="s">
        <v>6</v>
      </c>
      <c r="F105" s="34">
        <v>4036.8</v>
      </c>
      <c r="G105" s="24">
        <v>556.79999999999995</v>
      </c>
      <c r="H105" s="29"/>
      <c r="I105" s="24">
        <v>3480</v>
      </c>
      <c r="J105" s="29"/>
      <c r="K105" s="29"/>
      <c r="L105" s="29"/>
      <c r="M105" s="29"/>
      <c r="N105" s="29"/>
      <c r="O105" s="29"/>
      <c r="P105" s="29"/>
      <c r="Q105" s="29"/>
      <c r="R105" s="29"/>
    </row>
    <row r="106" spans="1:18" x14ac:dyDescent="0.25">
      <c r="A106" s="58">
        <v>42479</v>
      </c>
      <c r="B106" s="31" t="s">
        <v>114</v>
      </c>
      <c r="C106" s="32" t="s">
        <v>65</v>
      </c>
      <c r="D106" s="59" t="s">
        <v>269</v>
      </c>
      <c r="E106" s="32" t="s">
        <v>6</v>
      </c>
      <c r="F106" s="34">
        <v>17958.23</v>
      </c>
      <c r="G106" s="24">
        <v>2477</v>
      </c>
      <c r="H106" s="29"/>
      <c r="I106" s="29"/>
      <c r="J106" s="29"/>
      <c r="K106" s="29"/>
      <c r="L106" s="24">
        <v>15481.23</v>
      </c>
      <c r="M106" s="29"/>
      <c r="N106" s="29"/>
      <c r="O106" s="29"/>
      <c r="P106" s="29"/>
      <c r="Q106" s="29"/>
      <c r="R106" s="29"/>
    </row>
    <row r="107" spans="1:18" x14ac:dyDescent="0.25">
      <c r="A107" s="58">
        <v>42479</v>
      </c>
      <c r="B107" s="31" t="s">
        <v>106</v>
      </c>
      <c r="C107" s="32" t="s">
        <v>65</v>
      </c>
      <c r="D107" s="59" t="s">
        <v>270</v>
      </c>
      <c r="E107" s="32" t="s">
        <v>6</v>
      </c>
      <c r="F107" s="34">
        <v>21168</v>
      </c>
      <c r="G107" s="24">
        <v>2919.73</v>
      </c>
      <c r="H107" s="29"/>
      <c r="I107" s="24">
        <v>18248.27</v>
      </c>
      <c r="J107" s="29"/>
      <c r="K107" s="29"/>
      <c r="L107" s="29"/>
      <c r="M107" s="29"/>
      <c r="N107" s="29"/>
      <c r="O107" s="29"/>
      <c r="P107" s="29"/>
      <c r="Q107" s="29"/>
      <c r="R107" s="29"/>
    </row>
    <row r="108" spans="1:18" x14ac:dyDescent="0.25">
      <c r="A108" s="58">
        <v>42479</v>
      </c>
      <c r="B108" s="31" t="s">
        <v>94</v>
      </c>
      <c r="C108" s="32" t="s">
        <v>65</v>
      </c>
      <c r="D108" s="59" t="s">
        <v>271</v>
      </c>
      <c r="E108" s="32" t="s">
        <v>6</v>
      </c>
      <c r="F108" s="34">
        <v>23940</v>
      </c>
      <c r="G108" s="24">
        <v>3302.08</v>
      </c>
      <c r="H108" s="29"/>
      <c r="I108" s="29"/>
      <c r="J108" s="29"/>
      <c r="K108" s="29"/>
      <c r="L108" s="24">
        <v>20637.919999999998</v>
      </c>
      <c r="M108" s="29"/>
      <c r="N108" s="29"/>
      <c r="O108" s="29"/>
      <c r="P108" s="29"/>
      <c r="Q108" s="29"/>
      <c r="R108" s="29"/>
    </row>
    <row r="109" spans="1:18" x14ac:dyDescent="0.25">
      <c r="A109" s="58">
        <v>42479</v>
      </c>
      <c r="B109" s="31" t="s">
        <v>86</v>
      </c>
      <c r="C109" s="32" t="s">
        <v>65</v>
      </c>
      <c r="D109" s="59" t="s">
        <v>272</v>
      </c>
      <c r="E109" s="32" t="s">
        <v>6</v>
      </c>
      <c r="F109" s="34">
        <v>32740</v>
      </c>
      <c r="G109" s="24">
        <v>4515</v>
      </c>
      <c r="H109" s="29"/>
      <c r="I109" s="29"/>
      <c r="J109" s="29"/>
      <c r="K109" s="29"/>
      <c r="L109" s="24">
        <v>28225</v>
      </c>
      <c r="M109" s="29"/>
      <c r="N109" s="29"/>
      <c r="O109" s="29"/>
      <c r="P109" s="29"/>
      <c r="Q109" s="29"/>
      <c r="R109" s="29"/>
    </row>
    <row r="110" spans="1:18" x14ac:dyDescent="0.25">
      <c r="A110" s="58">
        <v>42479</v>
      </c>
      <c r="B110" s="31" t="s">
        <v>95</v>
      </c>
      <c r="C110" s="32" t="s">
        <v>65</v>
      </c>
      <c r="D110" s="59" t="s">
        <v>273</v>
      </c>
      <c r="E110" s="32" t="s">
        <v>6</v>
      </c>
      <c r="F110" s="34">
        <v>15672.76</v>
      </c>
      <c r="G110" s="24">
        <v>2161.7600000000002</v>
      </c>
      <c r="H110" s="24">
        <v>13511</v>
      </c>
      <c r="I110" s="29"/>
      <c r="J110" s="29"/>
      <c r="K110" s="29"/>
      <c r="L110" s="29"/>
      <c r="M110" s="29"/>
      <c r="N110" s="29"/>
      <c r="O110" s="29"/>
      <c r="P110" s="29"/>
      <c r="Q110" s="29"/>
      <c r="R110" s="29"/>
    </row>
    <row r="111" spans="1:18" x14ac:dyDescent="0.25">
      <c r="A111" s="58">
        <v>42479</v>
      </c>
      <c r="B111" s="31" t="s">
        <v>95</v>
      </c>
      <c r="C111" s="32" t="s">
        <v>65</v>
      </c>
      <c r="D111" s="59" t="s">
        <v>274</v>
      </c>
      <c r="E111" s="32" t="s">
        <v>6</v>
      </c>
      <c r="F111" s="34">
        <v>54895.839999999997</v>
      </c>
      <c r="G111" s="24">
        <v>7571.84</v>
      </c>
      <c r="H111" s="24">
        <v>47324</v>
      </c>
      <c r="I111" s="29"/>
      <c r="J111" s="29"/>
      <c r="K111" s="29"/>
      <c r="L111" s="29"/>
      <c r="M111" s="29"/>
      <c r="N111" s="29"/>
      <c r="O111" s="29"/>
      <c r="P111" s="29"/>
      <c r="Q111" s="29"/>
      <c r="R111" s="29"/>
    </row>
    <row r="112" spans="1:18" x14ac:dyDescent="0.25">
      <c r="A112" s="58">
        <v>42479</v>
      </c>
      <c r="B112" s="31" t="s">
        <v>88</v>
      </c>
      <c r="C112" s="32" t="s">
        <v>65</v>
      </c>
      <c r="D112" s="59" t="s">
        <v>275</v>
      </c>
      <c r="E112" s="32" t="s">
        <v>6</v>
      </c>
      <c r="F112" s="34">
        <v>6960</v>
      </c>
      <c r="G112" s="24">
        <v>960</v>
      </c>
      <c r="H112" s="29"/>
      <c r="I112" s="24">
        <v>6000</v>
      </c>
      <c r="J112" s="29"/>
      <c r="K112" s="29"/>
      <c r="L112" s="29"/>
      <c r="M112" s="29"/>
      <c r="N112" s="29"/>
      <c r="O112" s="29"/>
      <c r="P112" s="29"/>
      <c r="Q112" s="29"/>
      <c r="R112" s="29"/>
    </row>
    <row r="113" spans="1:18" x14ac:dyDescent="0.25">
      <c r="A113" s="58">
        <v>42479</v>
      </c>
      <c r="B113" s="31" t="s">
        <v>107</v>
      </c>
      <c r="C113" s="32" t="s">
        <v>65</v>
      </c>
      <c r="D113" s="59" t="s">
        <v>276</v>
      </c>
      <c r="E113" s="32" t="s">
        <v>6</v>
      </c>
      <c r="F113" s="34">
        <v>135000</v>
      </c>
      <c r="G113" s="24">
        <v>18620.689999999999</v>
      </c>
      <c r="H113" s="29"/>
      <c r="I113" s="29"/>
      <c r="J113" s="24">
        <v>116379.31</v>
      </c>
      <c r="K113" s="29"/>
      <c r="L113" s="29"/>
      <c r="M113" s="29"/>
      <c r="N113" s="29"/>
      <c r="O113" s="29"/>
      <c r="P113" s="29"/>
      <c r="Q113" s="29"/>
      <c r="R113" s="29"/>
    </row>
    <row r="114" spans="1:18" x14ac:dyDescent="0.25">
      <c r="A114" s="58">
        <v>42479</v>
      </c>
      <c r="B114" s="31" t="s">
        <v>104</v>
      </c>
      <c r="C114" s="32" t="s">
        <v>65</v>
      </c>
      <c r="D114" s="59" t="s">
        <v>277</v>
      </c>
      <c r="E114" s="32" t="s">
        <v>6</v>
      </c>
      <c r="F114" s="34">
        <v>21576</v>
      </c>
      <c r="G114" s="24">
        <v>2976</v>
      </c>
      <c r="H114" s="29"/>
      <c r="I114" s="29"/>
      <c r="J114" s="29"/>
      <c r="K114" s="29"/>
      <c r="L114" s="24">
        <v>18600</v>
      </c>
      <c r="M114" s="29"/>
      <c r="N114" s="29"/>
      <c r="O114" s="29"/>
      <c r="P114" s="29"/>
      <c r="Q114" s="29"/>
      <c r="R114" s="29"/>
    </row>
    <row r="115" spans="1:18" x14ac:dyDescent="0.25">
      <c r="A115" s="58">
        <v>42479</v>
      </c>
      <c r="B115" s="31" t="s">
        <v>184</v>
      </c>
      <c r="C115" s="32" t="s">
        <v>65</v>
      </c>
      <c r="D115" s="59" t="s">
        <v>278</v>
      </c>
      <c r="E115" s="32" t="s">
        <v>6</v>
      </c>
      <c r="F115" s="34">
        <v>16950</v>
      </c>
      <c r="G115" s="24">
        <v>2338</v>
      </c>
      <c r="H115" s="29"/>
      <c r="I115" s="24">
        <v>14612</v>
      </c>
      <c r="J115" s="29"/>
      <c r="K115" s="29"/>
      <c r="L115" s="29"/>
      <c r="M115" s="29"/>
      <c r="N115" s="29"/>
      <c r="O115" s="29"/>
      <c r="P115" s="29"/>
      <c r="Q115" s="29"/>
      <c r="R115" s="29"/>
    </row>
    <row r="116" spans="1:18" x14ac:dyDescent="0.25">
      <c r="A116" s="58">
        <v>42479</v>
      </c>
      <c r="B116" s="31" t="s">
        <v>101</v>
      </c>
      <c r="C116" s="32" t="s">
        <v>65</v>
      </c>
      <c r="D116" s="59" t="s">
        <v>279</v>
      </c>
      <c r="E116" s="32" t="s">
        <v>6</v>
      </c>
      <c r="F116" s="34">
        <v>39550</v>
      </c>
      <c r="G116" s="24">
        <v>5455</v>
      </c>
      <c r="H116" s="29"/>
      <c r="I116" s="24">
        <v>34095</v>
      </c>
      <c r="J116" s="29"/>
      <c r="K116" s="29"/>
      <c r="L116" s="29"/>
      <c r="M116" s="29"/>
      <c r="N116" s="29"/>
      <c r="O116" s="29"/>
      <c r="P116" s="29"/>
      <c r="Q116" s="29"/>
      <c r="R116" s="29"/>
    </row>
    <row r="117" spans="1:18" x14ac:dyDescent="0.25">
      <c r="A117" s="58">
        <v>42480</v>
      </c>
      <c r="B117" s="31" t="s">
        <v>261</v>
      </c>
      <c r="C117" s="32" t="s">
        <v>65</v>
      </c>
      <c r="D117" s="59" t="s">
        <v>280</v>
      </c>
      <c r="E117" s="32" t="s">
        <v>6</v>
      </c>
      <c r="F117" s="34">
        <v>7872</v>
      </c>
      <c r="G117" s="24">
        <v>1085.76</v>
      </c>
      <c r="H117" s="29"/>
      <c r="I117" s="24">
        <v>6786.24</v>
      </c>
      <c r="J117" s="29"/>
      <c r="K117" s="29"/>
      <c r="L117" s="29"/>
      <c r="M117" s="29"/>
      <c r="N117" s="29"/>
      <c r="O117" s="29"/>
      <c r="P117" s="29"/>
      <c r="Q117" s="29"/>
      <c r="R117" s="29"/>
    </row>
    <row r="118" spans="1:18" x14ac:dyDescent="0.25">
      <c r="A118" s="58">
        <v>42480</v>
      </c>
      <c r="B118" s="31" t="s">
        <v>83</v>
      </c>
      <c r="C118" s="32" t="s">
        <v>65</v>
      </c>
      <c r="D118" s="59" t="s">
        <v>281</v>
      </c>
      <c r="E118" s="32" t="s">
        <v>6</v>
      </c>
      <c r="F118" s="34">
        <v>52760</v>
      </c>
      <c r="G118" s="24">
        <v>7277.24</v>
      </c>
      <c r="H118" s="24">
        <v>45482.76</v>
      </c>
      <c r="I118" s="29"/>
      <c r="J118" s="29"/>
      <c r="K118" s="29"/>
      <c r="L118" s="29"/>
      <c r="M118" s="29"/>
      <c r="N118" s="29"/>
      <c r="O118" s="29"/>
      <c r="P118" s="29"/>
      <c r="Q118" s="29"/>
      <c r="R118" s="29"/>
    </row>
    <row r="119" spans="1:18" x14ac:dyDescent="0.25">
      <c r="A119" s="58">
        <v>42480</v>
      </c>
      <c r="B119" s="31" t="s">
        <v>88</v>
      </c>
      <c r="C119" s="32" t="s">
        <v>65</v>
      </c>
      <c r="D119" s="59" t="s">
        <v>282</v>
      </c>
      <c r="E119" s="32" t="s">
        <v>6</v>
      </c>
      <c r="F119" s="34">
        <v>11600</v>
      </c>
      <c r="G119" s="24">
        <v>1600</v>
      </c>
      <c r="H119" s="29"/>
      <c r="I119" s="24">
        <v>10000</v>
      </c>
      <c r="J119" s="29"/>
      <c r="K119" s="29"/>
      <c r="L119" s="29"/>
      <c r="M119" s="29"/>
      <c r="N119" s="29"/>
      <c r="O119" s="29"/>
      <c r="P119" s="29"/>
      <c r="Q119" s="29"/>
      <c r="R119" s="29"/>
    </row>
    <row r="120" spans="1:18" x14ac:dyDescent="0.25">
      <c r="A120" s="58">
        <v>42480</v>
      </c>
      <c r="B120" s="31" t="s">
        <v>95</v>
      </c>
      <c r="C120" s="32" t="s">
        <v>66</v>
      </c>
      <c r="D120" s="59" t="s">
        <v>283</v>
      </c>
      <c r="E120" s="32" t="s">
        <v>6</v>
      </c>
      <c r="F120" s="35">
        <v>9297.4</v>
      </c>
      <c r="G120" s="23">
        <v>1282.4000000000001</v>
      </c>
      <c r="H120" s="23">
        <v>8015</v>
      </c>
      <c r="I120" s="29"/>
      <c r="J120" s="29"/>
      <c r="K120" s="29"/>
      <c r="L120" s="29"/>
      <c r="M120" s="29"/>
      <c r="N120" s="29"/>
      <c r="O120" s="29"/>
      <c r="P120" s="29"/>
      <c r="Q120" s="29"/>
      <c r="R120" s="29"/>
    </row>
    <row r="121" spans="1:18" x14ac:dyDescent="0.25">
      <c r="A121" s="58">
        <v>42481</v>
      </c>
      <c r="B121" s="31" t="s">
        <v>97</v>
      </c>
      <c r="C121" s="32" t="s">
        <v>65</v>
      </c>
      <c r="D121" s="59" t="s">
        <v>284</v>
      </c>
      <c r="E121" s="32" t="s">
        <v>6</v>
      </c>
      <c r="F121" s="34">
        <v>9000</v>
      </c>
      <c r="G121" s="24">
        <v>1241</v>
      </c>
      <c r="H121" s="24">
        <v>7759</v>
      </c>
      <c r="I121" s="29"/>
      <c r="J121" s="29"/>
      <c r="K121" s="29"/>
      <c r="L121" s="29"/>
      <c r="M121" s="29"/>
      <c r="N121" s="29"/>
      <c r="O121" s="29"/>
      <c r="P121" s="29"/>
      <c r="Q121" s="29"/>
      <c r="R121" s="29"/>
    </row>
    <row r="122" spans="1:18" x14ac:dyDescent="0.25">
      <c r="A122" s="58">
        <v>42481</v>
      </c>
      <c r="B122" s="31" t="s">
        <v>101</v>
      </c>
      <c r="C122" s="32" t="s">
        <v>66</v>
      </c>
      <c r="D122" s="59" t="s">
        <v>285</v>
      </c>
      <c r="E122" s="32" t="s">
        <v>6</v>
      </c>
      <c r="F122" s="35">
        <v>9792.01</v>
      </c>
      <c r="G122" s="23">
        <v>1350.62</v>
      </c>
      <c r="H122" s="29"/>
      <c r="I122" s="23">
        <v>8441.39</v>
      </c>
      <c r="J122" s="29"/>
      <c r="K122" s="29"/>
      <c r="L122" s="29"/>
      <c r="M122" s="29"/>
      <c r="N122" s="29"/>
      <c r="O122" s="29"/>
      <c r="P122" s="29"/>
      <c r="Q122" s="29"/>
      <c r="R122" s="29"/>
    </row>
    <row r="123" spans="1:18" x14ac:dyDescent="0.25">
      <c r="A123" s="58">
        <v>42481</v>
      </c>
      <c r="B123" s="31" t="s">
        <v>90</v>
      </c>
      <c r="C123" s="32" t="s">
        <v>65</v>
      </c>
      <c r="D123" s="59" t="s">
        <v>286</v>
      </c>
      <c r="E123" s="32" t="s">
        <v>6</v>
      </c>
      <c r="F123" s="34">
        <v>13737.03</v>
      </c>
      <c r="G123" s="24">
        <v>1894.76</v>
      </c>
      <c r="H123" s="24">
        <v>11842.27</v>
      </c>
      <c r="I123" s="29"/>
      <c r="J123" s="29"/>
      <c r="K123" s="29"/>
      <c r="L123" s="29"/>
      <c r="M123" s="29"/>
      <c r="N123" s="29"/>
      <c r="O123" s="29"/>
      <c r="P123" s="29"/>
      <c r="Q123" s="29"/>
      <c r="R123" s="29"/>
    </row>
    <row r="124" spans="1:18" x14ac:dyDescent="0.25">
      <c r="A124" s="58">
        <v>42481</v>
      </c>
      <c r="B124" s="31" t="s">
        <v>88</v>
      </c>
      <c r="C124" s="32" t="s">
        <v>65</v>
      </c>
      <c r="D124" s="59" t="s">
        <v>287</v>
      </c>
      <c r="E124" s="32" t="s">
        <v>6</v>
      </c>
      <c r="F124" s="34">
        <v>11600</v>
      </c>
      <c r="G124" s="24">
        <v>1600</v>
      </c>
      <c r="H124" s="29"/>
      <c r="I124" s="24">
        <v>10000</v>
      </c>
      <c r="J124" s="29"/>
      <c r="K124" s="29"/>
      <c r="L124" s="29"/>
      <c r="M124" s="29"/>
      <c r="N124" s="29"/>
      <c r="O124" s="29"/>
      <c r="P124" s="29"/>
      <c r="Q124" s="29"/>
      <c r="R124" s="29"/>
    </row>
    <row r="125" spans="1:18" x14ac:dyDescent="0.25">
      <c r="A125" s="58">
        <v>42482</v>
      </c>
      <c r="B125" s="31" t="s">
        <v>83</v>
      </c>
      <c r="C125" s="32" t="s">
        <v>65</v>
      </c>
      <c r="D125" s="59" t="s">
        <v>288</v>
      </c>
      <c r="E125" s="32" t="s">
        <v>6</v>
      </c>
      <c r="F125" s="34">
        <v>27000</v>
      </c>
      <c r="G125" s="24">
        <v>3724.14</v>
      </c>
      <c r="H125" s="24">
        <v>23275.86</v>
      </c>
      <c r="I125" s="29"/>
      <c r="J125" s="29"/>
      <c r="K125" s="29"/>
      <c r="L125" s="29"/>
      <c r="M125" s="29"/>
      <c r="N125" s="29"/>
      <c r="O125" s="29"/>
      <c r="P125" s="29"/>
      <c r="Q125" s="29"/>
      <c r="R125" s="29"/>
    </row>
    <row r="126" spans="1:18" x14ac:dyDescent="0.25">
      <c r="A126" s="58">
        <v>42482</v>
      </c>
      <c r="B126" s="31" t="s">
        <v>207</v>
      </c>
      <c r="C126" s="32" t="s">
        <v>65</v>
      </c>
      <c r="D126" s="59" t="s">
        <v>289</v>
      </c>
      <c r="E126" s="32" t="s">
        <v>6</v>
      </c>
      <c r="F126" s="34">
        <v>7050</v>
      </c>
      <c r="G126" s="24">
        <v>972</v>
      </c>
      <c r="H126" s="29"/>
      <c r="I126" s="29"/>
      <c r="J126" s="29"/>
      <c r="K126" s="24">
        <v>6078</v>
      </c>
      <c r="L126" s="29"/>
      <c r="M126" s="29"/>
      <c r="N126" s="29"/>
      <c r="O126" s="29"/>
      <c r="P126" s="29"/>
      <c r="Q126" s="29"/>
      <c r="R126" s="29"/>
    </row>
    <row r="127" spans="1:18" x14ac:dyDescent="0.25">
      <c r="A127" s="58">
        <v>42482</v>
      </c>
      <c r="B127" s="31" t="s">
        <v>95</v>
      </c>
      <c r="C127" s="32" t="s">
        <v>65</v>
      </c>
      <c r="D127" s="59" t="s">
        <v>290</v>
      </c>
      <c r="E127" s="32" t="s">
        <v>6</v>
      </c>
      <c r="F127" s="34">
        <v>3688.8</v>
      </c>
      <c r="G127" s="24">
        <v>508.8</v>
      </c>
      <c r="H127" s="24">
        <v>3180</v>
      </c>
      <c r="I127" s="29"/>
      <c r="J127" s="29"/>
      <c r="K127" s="29"/>
      <c r="L127" s="29"/>
      <c r="M127" s="29"/>
      <c r="N127" s="29"/>
      <c r="O127" s="29"/>
      <c r="P127" s="29"/>
      <c r="Q127" s="29"/>
      <c r="R127" s="29"/>
    </row>
    <row r="128" spans="1:18" x14ac:dyDescent="0.25">
      <c r="A128" s="58">
        <v>42482</v>
      </c>
      <c r="B128" s="31" t="s">
        <v>205</v>
      </c>
      <c r="C128" s="32" t="s">
        <v>65</v>
      </c>
      <c r="D128" s="59" t="s">
        <v>291</v>
      </c>
      <c r="E128" s="32" t="s">
        <v>6</v>
      </c>
      <c r="F128" s="34">
        <v>27840</v>
      </c>
      <c r="G128" s="24">
        <v>3840</v>
      </c>
      <c r="H128" s="24">
        <v>24000</v>
      </c>
      <c r="I128" s="29"/>
      <c r="J128" s="29"/>
      <c r="K128" s="29"/>
      <c r="L128" s="29"/>
      <c r="M128" s="29"/>
      <c r="N128" s="29"/>
      <c r="O128" s="29"/>
      <c r="P128" s="29"/>
      <c r="Q128" s="29"/>
      <c r="R128" s="29"/>
    </row>
    <row r="129" spans="1:18" x14ac:dyDescent="0.25">
      <c r="A129" s="58">
        <v>42482</v>
      </c>
      <c r="B129" s="31" t="s">
        <v>69</v>
      </c>
      <c r="C129" s="32" t="s">
        <v>65</v>
      </c>
      <c r="D129" s="59" t="s">
        <v>292</v>
      </c>
      <c r="E129" s="32" t="s">
        <v>6</v>
      </c>
      <c r="F129" s="34">
        <v>65766</v>
      </c>
      <c r="G129" s="24">
        <v>9071.17</v>
      </c>
      <c r="H129" s="29"/>
      <c r="I129" s="24">
        <v>56694.83</v>
      </c>
      <c r="J129" s="29"/>
      <c r="K129" s="29"/>
      <c r="L129" s="29"/>
      <c r="M129" s="29"/>
      <c r="N129" s="29"/>
      <c r="O129" s="29"/>
      <c r="P129" s="29"/>
      <c r="Q129" s="29"/>
      <c r="R129" s="29"/>
    </row>
    <row r="130" spans="1:18" x14ac:dyDescent="0.25">
      <c r="A130" s="58">
        <v>42482</v>
      </c>
      <c r="B130" s="31" t="s">
        <v>101</v>
      </c>
      <c r="C130" s="32" t="s">
        <v>66</v>
      </c>
      <c r="D130" s="59" t="s">
        <v>293</v>
      </c>
      <c r="E130" s="32" t="s">
        <v>6</v>
      </c>
      <c r="F130" s="35">
        <v>4394.51</v>
      </c>
      <c r="G130" s="23">
        <v>606.14</v>
      </c>
      <c r="H130" s="29"/>
      <c r="I130" s="23">
        <v>3788.37</v>
      </c>
      <c r="J130" s="29"/>
      <c r="K130" s="29"/>
      <c r="L130" s="29"/>
      <c r="M130" s="29"/>
      <c r="N130" s="29"/>
      <c r="O130" s="29"/>
      <c r="P130" s="29"/>
      <c r="Q130" s="29"/>
      <c r="R130" s="29"/>
    </row>
    <row r="131" spans="1:18" x14ac:dyDescent="0.25">
      <c r="A131" s="58">
        <v>42482</v>
      </c>
      <c r="B131" s="31" t="s">
        <v>90</v>
      </c>
      <c r="C131" s="32" t="s">
        <v>65</v>
      </c>
      <c r="D131" s="59" t="s">
        <v>294</v>
      </c>
      <c r="E131" s="32" t="s">
        <v>6</v>
      </c>
      <c r="F131" s="34">
        <v>1200.5999999999999</v>
      </c>
      <c r="G131" s="24">
        <v>165.6</v>
      </c>
      <c r="H131" s="24">
        <v>1035</v>
      </c>
      <c r="I131" s="29"/>
      <c r="J131" s="29"/>
      <c r="K131" s="29"/>
      <c r="L131" s="29"/>
      <c r="M131" s="29"/>
      <c r="N131" s="29"/>
      <c r="O131" s="29"/>
      <c r="P131" s="29"/>
      <c r="Q131" s="29"/>
      <c r="R131" s="29"/>
    </row>
    <row r="132" spans="1:18" x14ac:dyDescent="0.25">
      <c r="A132" s="58">
        <v>42483</v>
      </c>
      <c r="B132" s="31" t="s">
        <v>88</v>
      </c>
      <c r="C132" s="32" t="s">
        <v>65</v>
      </c>
      <c r="D132" s="59" t="s">
        <v>295</v>
      </c>
      <c r="E132" s="32" t="s">
        <v>6</v>
      </c>
      <c r="F132" s="34">
        <v>22040</v>
      </c>
      <c r="G132" s="24">
        <v>3040</v>
      </c>
      <c r="H132" s="29"/>
      <c r="I132" s="24">
        <v>19000</v>
      </c>
      <c r="J132" s="29"/>
      <c r="K132" s="29"/>
      <c r="L132" s="29"/>
      <c r="M132" s="29"/>
      <c r="N132" s="29"/>
      <c r="O132" s="29"/>
      <c r="P132" s="29"/>
      <c r="Q132" s="29"/>
      <c r="R132" s="29"/>
    </row>
    <row r="133" spans="1:18" x14ac:dyDescent="0.25">
      <c r="A133" s="58">
        <v>42485</v>
      </c>
      <c r="B133" s="31" t="s">
        <v>99</v>
      </c>
      <c r="C133" s="32" t="s">
        <v>65</v>
      </c>
      <c r="D133" s="59" t="s">
        <v>296</v>
      </c>
      <c r="E133" s="32" t="s">
        <v>6</v>
      </c>
      <c r="F133" s="34">
        <v>30053.279999999999</v>
      </c>
      <c r="G133" s="24">
        <v>4145.28</v>
      </c>
      <c r="H133" s="29"/>
      <c r="I133" s="24">
        <v>25908</v>
      </c>
      <c r="J133" s="29"/>
      <c r="K133" s="29"/>
      <c r="L133" s="29"/>
      <c r="M133" s="29"/>
      <c r="N133" s="29"/>
      <c r="O133" s="29"/>
      <c r="P133" s="29"/>
      <c r="Q133" s="29"/>
      <c r="R133" s="29"/>
    </row>
    <row r="134" spans="1:18" x14ac:dyDescent="0.25">
      <c r="A134" s="58">
        <v>42485</v>
      </c>
      <c r="B134" s="31" t="s">
        <v>99</v>
      </c>
      <c r="C134" s="32" t="s">
        <v>65</v>
      </c>
      <c r="D134" s="59" t="s">
        <v>297</v>
      </c>
      <c r="E134" s="32" t="s">
        <v>6</v>
      </c>
      <c r="F134" s="34">
        <v>2079.9699999999998</v>
      </c>
      <c r="G134" s="24">
        <v>286.89</v>
      </c>
      <c r="H134" s="29"/>
      <c r="I134" s="24">
        <v>1793.08</v>
      </c>
      <c r="J134" s="29"/>
      <c r="K134" s="29"/>
      <c r="L134" s="29"/>
      <c r="M134" s="29"/>
      <c r="N134" s="29"/>
      <c r="O134" s="29"/>
      <c r="P134" s="29"/>
      <c r="Q134" s="29"/>
      <c r="R134" s="29"/>
    </row>
    <row r="135" spans="1:18" x14ac:dyDescent="0.25">
      <c r="A135" s="58">
        <v>42485</v>
      </c>
      <c r="B135" s="31" t="s">
        <v>88</v>
      </c>
      <c r="C135" s="32" t="s">
        <v>65</v>
      </c>
      <c r="D135" s="59" t="s">
        <v>298</v>
      </c>
      <c r="E135" s="32" t="s">
        <v>6</v>
      </c>
      <c r="F135" s="34">
        <v>5800</v>
      </c>
      <c r="G135" s="24">
        <v>800</v>
      </c>
      <c r="H135" s="29"/>
      <c r="I135" s="24">
        <v>5000</v>
      </c>
      <c r="J135" s="29"/>
      <c r="K135" s="29"/>
      <c r="L135" s="29"/>
      <c r="M135" s="29"/>
      <c r="N135" s="29"/>
      <c r="O135" s="29"/>
      <c r="P135" s="29"/>
      <c r="Q135" s="29"/>
      <c r="R135" s="29"/>
    </row>
    <row r="136" spans="1:18" x14ac:dyDescent="0.25">
      <c r="A136" s="58">
        <v>42485</v>
      </c>
      <c r="B136" s="31" t="s">
        <v>17</v>
      </c>
      <c r="C136" s="32" t="s">
        <v>65</v>
      </c>
      <c r="D136" s="59" t="s">
        <v>299</v>
      </c>
      <c r="E136" s="32" t="s">
        <v>6</v>
      </c>
      <c r="F136" s="34">
        <v>17331</v>
      </c>
      <c r="G136" s="24">
        <v>2390.4</v>
      </c>
      <c r="H136" s="29"/>
      <c r="I136" s="29"/>
      <c r="J136" s="29"/>
      <c r="K136" s="29"/>
      <c r="L136" s="29"/>
      <c r="M136" s="29"/>
      <c r="N136" s="29"/>
      <c r="O136" s="29"/>
      <c r="P136" s="29"/>
      <c r="Q136" s="24">
        <v>14940.6</v>
      </c>
      <c r="R136" s="29"/>
    </row>
    <row r="137" spans="1:18" x14ac:dyDescent="0.25">
      <c r="A137" s="58">
        <v>42485</v>
      </c>
      <c r="B137" s="31" t="s">
        <v>99</v>
      </c>
      <c r="C137" s="32" t="s">
        <v>66</v>
      </c>
      <c r="D137" s="59" t="s">
        <v>300</v>
      </c>
      <c r="E137" s="32" t="s">
        <v>6</v>
      </c>
      <c r="F137" s="35">
        <v>2079.9699999999998</v>
      </c>
      <c r="G137" s="23">
        <v>286.89</v>
      </c>
      <c r="H137" s="29"/>
      <c r="I137" s="23">
        <v>1793.08</v>
      </c>
      <c r="J137" s="29"/>
      <c r="K137" s="29"/>
      <c r="L137" s="29"/>
      <c r="M137" s="29"/>
      <c r="N137" s="29"/>
      <c r="O137" s="29"/>
      <c r="P137" s="29"/>
      <c r="Q137" s="29"/>
      <c r="R137" s="29"/>
    </row>
    <row r="138" spans="1:18" x14ac:dyDescent="0.25">
      <c r="A138" s="58">
        <v>42486</v>
      </c>
      <c r="B138" s="31" t="s">
        <v>95</v>
      </c>
      <c r="C138" s="32" t="s">
        <v>65</v>
      </c>
      <c r="D138" s="59" t="s">
        <v>301</v>
      </c>
      <c r="E138" s="32" t="s">
        <v>6</v>
      </c>
      <c r="F138" s="34">
        <v>25021.78</v>
      </c>
      <c r="G138" s="24">
        <v>3451.28</v>
      </c>
      <c r="H138" s="24">
        <v>21570.5</v>
      </c>
      <c r="I138" s="29"/>
      <c r="J138" s="29"/>
      <c r="K138" s="29"/>
      <c r="L138" s="29"/>
      <c r="M138" s="29"/>
      <c r="N138" s="29"/>
      <c r="O138" s="29"/>
      <c r="P138" s="29"/>
      <c r="Q138" s="29"/>
      <c r="R138" s="29"/>
    </row>
    <row r="139" spans="1:18" x14ac:dyDescent="0.25">
      <c r="A139" s="58">
        <v>42486</v>
      </c>
      <c r="B139" s="31" t="s">
        <v>184</v>
      </c>
      <c r="C139" s="32" t="s">
        <v>65</v>
      </c>
      <c r="D139" s="59" t="s">
        <v>302</v>
      </c>
      <c r="E139" s="32" t="s">
        <v>6</v>
      </c>
      <c r="F139" s="34">
        <v>13390</v>
      </c>
      <c r="G139" s="24">
        <v>1846</v>
      </c>
      <c r="H139" s="29"/>
      <c r="I139" s="24">
        <v>11544</v>
      </c>
      <c r="J139" s="29"/>
      <c r="K139" s="29"/>
      <c r="L139" s="29"/>
      <c r="M139" s="29"/>
      <c r="N139" s="29"/>
      <c r="O139" s="29"/>
      <c r="P139" s="29"/>
      <c r="Q139" s="29"/>
      <c r="R139" s="29"/>
    </row>
    <row r="140" spans="1:18" x14ac:dyDescent="0.25">
      <c r="A140" s="58">
        <v>42486</v>
      </c>
      <c r="B140" s="31" t="s">
        <v>88</v>
      </c>
      <c r="C140" s="32" t="s">
        <v>65</v>
      </c>
      <c r="D140" s="59" t="s">
        <v>303</v>
      </c>
      <c r="E140" s="32" t="s">
        <v>6</v>
      </c>
      <c r="F140" s="34">
        <v>8120</v>
      </c>
      <c r="G140" s="24">
        <v>1120</v>
      </c>
      <c r="H140" s="29"/>
      <c r="I140" s="24">
        <v>7000</v>
      </c>
      <c r="J140" s="29"/>
      <c r="K140" s="29"/>
      <c r="L140" s="29"/>
      <c r="M140" s="29"/>
      <c r="N140" s="29"/>
      <c r="O140" s="29"/>
      <c r="P140" s="29"/>
      <c r="Q140" s="29"/>
      <c r="R140" s="29"/>
    </row>
    <row r="141" spans="1:18" x14ac:dyDescent="0.25">
      <c r="A141" s="58">
        <v>42486</v>
      </c>
      <c r="B141" s="31" t="s">
        <v>69</v>
      </c>
      <c r="C141" s="32" t="s">
        <v>65</v>
      </c>
      <c r="D141" s="59" t="s">
        <v>304</v>
      </c>
      <c r="E141" s="32" t="s">
        <v>6</v>
      </c>
      <c r="F141" s="34">
        <v>53479</v>
      </c>
      <c r="G141" s="24">
        <v>7376.41</v>
      </c>
      <c r="H141" s="29"/>
      <c r="I141" s="24">
        <v>46102.59</v>
      </c>
      <c r="J141" s="29"/>
      <c r="K141" s="29"/>
      <c r="L141" s="29"/>
      <c r="M141" s="29"/>
      <c r="N141" s="29"/>
      <c r="O141" s="29"/>
      <c r="P141" s="29"/>
      <c r="Q141" s="29"/>
      <c r="R141" s="29"/>
    </row>
    <row r="142" spans="1:18" x14ac:dyDescent="0.25">
      <c r="A142" s="58">
        <v>42486</v>
      </c>
      <c r="B142" s="31" t="s">
        <v>182</v>
      </c>
      <c r="C142" s="32" t="s">
        <v>65</v>
      </c>
      <c r="D142" s="59" t="s">
        <v>305</v>
      </c>
      <c r="E142" s="32" t="s">
        <v>6</v>
      </c>
      <c r="F142" s="34">
        <v>28559.85</v>
      </c>
      <c r="G142" s="24">
        <v>3939.29</v>
      </c>
      <c r="H142" s="29"/>
      <c r="I142" s="24">
        <v>24620.560000000001</v>
      </c>
      <c r="J142" s="29"/>
      <c r="K142" s="29"/>
      <c r="L142" s="29"/>
      <c r="M142" s="29"/>
      <c r="N142" s="29"/>
      <c r="O142" s="29"/>
      <c r="P142" s="29"/>
      <c r="Q142" s="29"/>
      <c r="R142" s="29"/>
    </row>
    <row r="143" spans="1:18" x14ac:dyDescent="0.25">
      <c r="A143" s="58">
        <v>42486</v>
      </c>
      <c r="B143" s="31" t="s">
        <v>306</v>
      </c>
      <c r="C143" s="32" t="s">
        <v>65</v>
      </c>
      <c r="D143" s="59" t="s">
        <v>307</v>
      </c>
      <c r="E143" s="32" t="s">
        <v>6</v>
      </c>
      <c r="F143" s="34">
        <v>6013</v>
      </c>
      <c r="G143" s="24">
        <v>829</v>
      </c>
      <c r="H143" s="24">
        <v>5184</v>
      </c>
      <c r="I143" s="29"/>
      <c r="J143" s="29"/>
      <c r="K143" s="29"/>
      <c r="L143" s="29"/>
      <c r="M143" s="29"/>
      <c r="N143" s="29"/>
      <c r="O143" s="29"/>
      <c r="P143" s="29"/>
      <c r="Q143" s="29"/>
      <c r="R143" s="29"/>
    </row>
    <row r="144" spans="1:18" x14ac:dyDescent="0.25">
      <c r="A144" s="58">
        <v>42486</v>
      </c>
      <c r="B144" s="31" t="s">
        <v>92</v>
      </c>
      <c r="C144" s="32" t="s">
        <v>65</v>
      </c>
      <c r="D144" s="59" t="s">
        <v>308</v>
      </c>
      <c r="E144" s="32" t="s">
        <v>6</v>
      </c>
      <c r="F144" s="34">
        <v>6951.11</v>
      </c>
      <c r="G144" s="24">
        <v>958.77</v>
      </c>
      <c r="H144" s="24">
        <v>5992.34</v>
      </c>
      <c r="I144" s="29"/>
      <c r="J144" s="29"/>
      <c r="K144" s="29"/>
      <c r="L144" s="29"/>
      <c r="M144" s="29"/>
      <c r="N144" s="29"/>
      <c r="O144" s="29"/>
      <c r="P144" s="29"/>
      <c r="Q144" s="29"/>
      <c r="R144" s="29"/>
    </row>
    <row r="145" spans="1:18" x14ac:dyDescent="0.25">
      <c r="A145" s="58">
        <v>42486</v>
      </c>
      <c r="B145" s="31" t="s">
        <v>113</v>
      </c>
      <c r="C145" s="32" t="s">
        <v>65</v>
      </c>
      <c r="D145" s="59" t="s">
        <v>309</v>
      </c>
      <c r="E145" s="32" t="s">
        <v>6</v>
      </c>
      <c r="F145" s="34">
        <v>14960.11</v>
      </c>
      <c r="G145" s="24">
        <v>1737.95</v>
      </c>
      <c r="H145" s="29"/>
      <c r="I145" s="29"/>
      <c r="J145" s="29"/>
      <c r="K145" s="29"/>
      <c r="L145" s="24">
        <v>10862.16</v>
      </c>
      <c r="M145" s="24">
        <v>2360</v>
      </c>
      <c r="N145" s="29"/>
      <c r="O145" s="29"/>
      <c r="P145" s="29"/>
      <c r="Q145" s="29"/>
      <c r="R145" s="29"/>
    </row>
    <row r="146" spans="1:18" x14ac:dyDescent="0.25">
      <c r="A146" s="58">
        <v>42486</v>
      </c>
      <c r="B146" s="31" t="s">
        <v>106</v>
      </c>
      <c r="C146" s="32" t="s">
        <v>66</v>
      </c>
      <c r="D146" s="59" t="s">
        <v>310</v>
      </c>
      <c r="E146" s="32" t="s">
        <v>6</v>
      </c>
      <c r="F146" s="35">
        <v>697</v>
      </c>
      <c r="G146" s="23">
        <v>96.61</v>
      </c>
      <c r="H146" s="29"/>
      <c r="I146" s="23">
        <v>600.39</v>
      </c>
      <c r="J146" s="29"/>
      <c r="K146" s="29"/>
      <c r="L146" s="29"/>
      <c r="M146" s="29"/>
      <c r="N146" s="29"/>
      <c r="O146" s="29"/>
      <c r="P146" s="29"/>
      <c r="Q146" s="29"/>
      <c r="R146" s="29"/>
    </row>
    <row r="147" spans="1:18" x14ac:dyDescent="0.25">
      <c r="A147" s="58">
        <v>42487</v>
      </c>
      <c r="B147" s="31" t="s">
        <v>114</v>
      </c>
      <c r="C147" s="32" t="s">
        <v>65</v>
      </c>
      <c r="D147" s="59" t="s">
        <v>311</v>
      </c>
      <c r="E147" s="32" t="s">
        <v>6</v>
      </c>
      <c r="F147" s="34">
        <v>11041.52</v>
      </c>
      <c r="G147" s="24">
        <v>1522.97</v>
      </c>
      <c r="H147" s="29"/>
      <c r="I147" s="29"/>
      <c r="J147" s="29"/>
      <c r="K147" s="29"/>
      <c r="L147" s="29"/>
      <c r="M147" s="24">
        <v>9518.5499999999993</v>
      </c>
      <c r="N147" s="29"/>
      <c r="O147" s="29"/>
      <c r="P147" s="29"/>
      <c r="Q147" s="29"/>
      <c r="R147" s="29"/>
    </row>
    <row r="148" spans="1:18" x14ac:dyDescent="0.25">
      <c r="A148" s="58">
        <v>42487</v>
      </c>
      <c r="B148" s="31" t="s">
        <v>83</v>
      </c>
      <c r="C148" s="32" t="s">
        <v>65</v>
      </c>
      <c r="D148" s="59" t="s">
        <v>312</v>
      </c>
      <c r="E148" s="32" t="s">
        <v>6</v>
      </c>
      <c r="F148" s="34">
        <v>63008</v>
      </c>
      <c r="G148" s="24">
        <v>8690.76</v>
      </c>
      <c r="H148" s="24">
        <v>54317.24</v>
      </c>
      <c r="I148" s="29"/>
      <c r="J148" s="29"/>
      <c r="K148" s="29"/>
      <c r="L148" s="29"/>
      <c r="M148" s="29"/>
      <c r="N148" s="29"/>
      <c r="O148" s="29"/>
      <c r="P148" s="29"/>
      <c r="Q148" s="29"/>
      <c r="R148" s="29"/>
    </row>
    <row r="149" spans="1:18" x14ac:dyDescent="0.25">
      <c r="A149" s="58">
        <v>42487</v>
      </c>
      <c r="B149" s="31" t="s">
        <v>90</v>
      </c>
      <c r="C149" s="32" t="s">
        <v>65</v>
      </c>
      <c r="D149" s="59" t="s">
        <v>313</v>
      </c>
      <c r="E149" s="32" t="s">
        <v>6</v>
      </c>
      <c r="F149" s="34">
        <v>14055.86</v>
      </c>
      <c r="G149" s="24">
        <v>1938.74</v>
      </c>
      <c r="H149" s="24">
        <v>12117.12</v>
      </c>
      <c r="I149" s="29"/>
      <c r="J149" s="29"/>
      <c r="K149" s="29"/>
      <c r="L149" s="29"/>
      <c r="M149" s="29"/>
      <c r="N149" s="29"/>
      <c r="O149" s="29"/>
      <c r="P149" s="29"/>
      <c r="Q149" s="29"/>
      <c r="R149" s="29"/>
    </row>
    <row r="150" spans="1:18" x14ac:dyDescent="0.25">
      <c r="A150" s="58">
        <v>42487</v>
      </c>
      <c r="B150" s="31" t="s">
        <v>95</v>
      </c>
      <c r="C150" s="32" t="s">
        <v>65</v>
      </c>
      <c r="D150" s="59" t="s">
        <v>314</v>
      </c>
      <c r="E150" s="32" t="s">
        <v>6</v>
      </c>
      <c r="F150" s="34">
        <v>12639.36</v>
      </c>
      <c r="G150" s="24">
        <v>1743.36</v>
      </c>
      <c r="H150" s="24">
        <v>10896</v>
      </c>
      <c r="I150" s="29"/>
      <c r="J150" s="29"/>
      <c r="K150" s="29"/>
      <c r="L150" s="29"/>
      <c r="M150" s="29"/>
      <c r="N150" s="29"/>
      <c r="O150" s="29"/>
      <c r="P150" s="29"/>
      <c r="Q150" s="29"/>
      <c r="R150" s="29"/>
    </row>
    <row r="151" spans="1:18" x14ac:dyDescent="0.25">
      <c r="A151" s="58">
        <v>42487</v>
      </c>
      <c r="B151" s="31" t="s">
        <v>194</v>
      </c>
      <c r="C151" s="32" t="s">
        <v>65</v>
      </c>
      <c r="D151" s="59" t="s">
        <v>315</v>
      </c>
      <c r="E151" s="32" t="s">
        <v>6</v>
      </c>
      <c r="F151" s="34">
        <v>15660</v>
      </c>
      <c r="G151" s="24">
        <v>2160</v>
      </c>
      <c r="H151" s="29"/>
      <c r="I151" s="24">
        <v>13500</v>
      </c>
      <c r="J151" s="29"/>
      <c r="K151" s="29"/>
      <c r="L151" s="29"/>
      <c r="M151" s="29"/>
      <c r="N151" s="29"/>
      <c r="O151" s="29"/>
      <c r="P151" s="29"/>
      <c r="Q151" s="29"/>
      <c r="R151" s="29"/>
    </row>
    <row r="152" spans="1:18" x14ac:dyDescent="0.25">
      <c r="A152" s="58">
        <v>42487</v>
      </c>
      <c r="B152" s="31" t="s">
        <v>94</v>
      </c>
      <c r="C152" s="32" t="s">
        <v>65</v>
      </c>
      <c r="D152" s="59" t="s">
        <v>316</v>
      </c>
      <c r="E152" s="32" t="s">
        <v>6</v>
      </c>
      <c r="F152" s="34">
        <v>21440</v>
      </c>
      <c r="G152" s="24">
        <v>2957.25</v>
      </c>
      <c r="H152" s="29"/>
      <c r="I152" s="29"/>
      <c r="J152" s="29"/>
      <c r="K152" s="29"/>
      <c r="L152" s="24">
        <v>18482.75</v>
      </c>
      <c r="M152" s="29"/>
      <c r="N152" s="29"/>
      <c r="O152" s="29"/>
      <c r="P152" s="29"/>
      <c r="Q152" s="29"/>
      <c r="R152" s="29"/>
    </row>
    <row r="153" spans="1:18" x14ac:dyDescent="0.25">
      <c r="A153" s="58">
        <v>42487</v>
      </c>
      <c r="B153" s="31" t="s">
        <v>86</v>
      </c>
      <c r="C153" s="32" t="s">
        <v>65</v>
      </c>
      <c r="D153" s="59" t="s">
        <v>317</v>
      </c>
      <c r="E153" s="32" t="s">
        <v>6</v>
      </c>
      <c r="F153" s="34">
        <v>17190</v>
      </c>
      <c r="G153" s="24">
        <v>2371</v>
      </c>
      <c r="H153" s="29"/>
      <c r="I153" s="29"/>
      <c r="J153" s="29"/>
      <c r="K153" s="29"/>
      <c r="L153" s="24">
        <v>14819</v>
      </c>
      <c r="M153" s="29"/>
      <c r="N153" s="29"/>
      <c r="O153" s="29"/>
      <c r="P153" s="29"/>
      <c r="Q153" s="29"/>
      <c r="R153" s="29"/>
    </row>
    <row r="154" spans="1:18" x14ac:dyDescent="0.25">
      <c r="A154" s="58">
        <v>42487</v>
      </c>
      <c r="B154" s="31" t="s">
        <v>106</v>
      </c>
      <c r="C154" s="32" t="s">
        <v>65</v>
      </c>
      <c r="D154" s="59" t="s">
        <v>318</v>
      </c>
      <c r="E154" s="32" t="s">
        <v>6</v>
      </c>
      <c r="F154" s="34">
        <v>22332</v>
      </c>
      <c r="G154" s="24">
        <v>3080.27</v>
      </c>
      <c r="H154" s="29"/>
      <c r="I154" s="24">
        <v>19251.73</v>
      </c>
      <c r="J154" s="29"/>
      <c r="K154" s="29"/>
      <c r="L154" s="29"/>
      <c r="M154" s="29"/>
      <c r="N154" s="29"/>
      <c r="O154" s="29"/>
      <c r="P154" s="29"/>
      <c r="Q154" s="29"/>
      <c r="R154" s="29"/>
    </row>
    <row r="155" spans="1:18" x14ac:dyDescent="0.25">
      <c r="A155" s="58">
        <v>42487</v>
      </c>
      <c r="B155" s="31" t="s">
        <v>105</v>
      </c>
      <c r="C155" s="32" t="s">
        <v>65</v>
      </c>
      <c r="D155" s="59" t="s">
        <v>319</v>
      </c>
      <c r="E155" s="32" t="s">
        <v>6</v>
      </c>
      <c r="F155" s="34">
        <v>62360</v>
      </c>
      <c r="G155" s="24">
        <v>8601</v>
      </c>
      <c r="H155" s="29"/>
      <c r="I155" s="24">
        <v>53759</v>
      </c>
      <c r="J155" s="29"/>
      <c r="K155" s="29"/>
      <c r="L155" s="29"/>
      <c r="M155" s="29"/>
      <c r="N155" s="29"/>
      <c r="O155" s="29"/>
      <c r="P155" s="29"/>
      <c r="Q155" s="29"/>
      <c r="R155" s="29"/>
    </row>
    <row r="156" spans="1:18" x14ac:dyDescent="0.25">
      <c r="A156" s="58">
        <v>42487</v>
      </c>
      <c r="B156" s="31" t="s">
        <v>105</v>
      </c>
      <c r="C156" s="32" t="s">
        <v>65</v>
      </c>
      <c r="D156" s="59" t="s">
        <v>320</v>
      </c>
      <c r="E156" s="32" t="s">
        <v>6</v>
      </c>
      <c r="F156" s="34">
        <v>71400</v>
      </c>
      <c r="G156" s="24">
        <v>9848</v>
      </c>
      <c r="H156" s="29"/>
      <c r="I156" s="24">
        <v>61552</v>
      </c>
      <c r="J156" s="29"/>
      <c r="K156" s="29"/>
      <c r="L156" s="29"/>
      <c r="M156" s="29"/>
      <c r="N156" s="29"/>
      <c r="O156" s="29"/>
      <c r="P156" s="29"/>
      <c r="Q156" s="29"/>
      <c r="R156" s="29"/>
    </row>
    <row r="157" spans="1:18" x14ac:dyDescent="0.25">
      <c r="A157" s="58">
        <v>42487</v>
      </c>
      <c r="B157" s="31" t="s">
        <v>105</v>
      </c>
      <c r="C157" s="32" t="s">
        <v>65</v>
      </c>
      <c r="D157" s="59" t="s">
        <v>321</v>
      </c>
      <c r="E157" s="32" t="s">
        <v>6</v>
      </c>
      <c r="F157" s="34">
        <v>53450</v>
      </c>
      <c r="G157" s="24">
        <v>7372</v>
      </c>
      <c r="H157" s="29"/>
      <c r="I157" s="24">
        <v>46078</v>
      </c>
      <c r="J157" s="29"/>
      <c r="K157" s="29"/>
      <c r="L157" s="29"/>
      <c r="M157" s="29"/>
      <c r="N157" s="29"/>
      <c r="O157" s="29"/>
      <c r="P157" s="29"/>
      <c r="Q157" s="29"/>
      <c r="R157" s="29"/>
    </row>
    <row r="158" spans="1:18" x14ac:dyDescent="0.25">
      <c r="A158" s="58">
        <v>42487</v>
      </c>
      <c r="B158" s="31" t="s">
        <v>187</v>
      </c>
      <c r="C158" s="32" t="s">
        <v>65</v>
      </c>
      <c r="D158" s="59" t="s">
        <v>322</v>
      </c>
      <c r="E158" s="32" t="s">
        <v>6</v>
      </c>
      <c r="F158" s="34">
        <v>44950</v>
      </c>
      <c r="G158" s="24">
        <v>6200</v>
      </c>
      <c r="H158" s="29"/>
      <c r="I158" s="24">
        <v>38750</v>
      </c>
      <c r="J158" s="29"/>
      <c r="K158" s="29"/>
      <c r="L158" s="29"/>
      <c r="M158" s="29"/>
      <c r="N158" s="29"/>
      <c r="O158" s="29"/>
      <c r="P158" s="29"/>
      <c r="Q158" s="29"/>
      <c r="R158" s="29"/>
    </row>
    <row r="159" spans="1:18" x14ac:dyDescent="0.25">
      <c r="A159" s="58">
        <v>42487</v>
      </c>
      <c r="B159" s="31" t="s">
        <v>103</v>
      </c>
      <c r="C159" s="32" t="s">
        <v>66</v>
      </c>
      <c r="D159" s="59" t="s">
        <v>323</v>
      </c>
      <c r="E159" s="32" t="s">
        <v>6</v>
      </c>
      <c r="F159" s="35">
        <v>5324</v>
      </c>
      <c r="G159" s="23">
        <v>734.34</v>
      </c>
      <c r="H159" s="29"/>
      <c r="I159" s="23">
        <v>4589.66</v>
      </c>
      <c r="J159" s="29"/>
      <c r="K159" s="29"/>
      <c r="L159" s="29"/>
      <c r="M159" s="29"/>
      <c r="N159" s="29"/>
      <c r="O159" s="29"/>
      <c r="P159" s="29"/>
      <c r="Q159" s="29"/>
      <c r="R159" s="29"/>
    </row>
    <row r="160" spans="1:18" x14ac:dyDescent="0.25">
      <c r="A160" s="58">
        <v>42487</v>
      </c>
      <c r="B160" s="31" t="s">
        <v>207</v>
      </c>
      <c r="C160" s="32" t="s">
        <v>65</v>
      </c>
      <c r="D160" s="59" t="s">
        <v>324</v>
      </c>
      <c r="E160" s="32" t="s">
        <v>6</v>
      </c>
      <c r="F160" s="34">
        <v>4700</v>
      </c>
      <c r="G160" s="24">
        <v>648</v>
      </c>
      <c r="H160" s="29"/>
      <c r="I160" s="29"/>
      <c r="J160" s="29"/>
      <c r="K160" s="24">
        <v>4052</v>
      </c>
      <c r="L160" s="29"/>
      <c r="M160" s="29"/>
      <c r="N160" s="29"/>
      <c r="O160" s="29"/>
      <c r="P160" s="29"/>
      <c r="Q160" s="29"/>
      <c r="R160" s="29"/>
    </row>
    <row r="161" spans="1:18" x14ac:dyDescent="0.25">
      <c r="A161" s="58">
        <v>42488</v>
      </c>
      <c r="B161" s="31" t="s">
        <v>95</v>
      </c>
      <c r="C161" s="32" t="s">
        <v>65</v>
      </c>
      <c r="D161" s="59" t="s">
        <v>325</v>
      </c>
      <c r="E161" s="32" t="s">
        <v>6</v>
      </c>
      <c r="F161" s="34">
        <v>6823.8</v>
      </c>
      <c r="G161" s="24">
        <v>748.8</v>
      </c>
      <c r="H161" s="24">
        <v>4680</v>
      </c>
      <c r="I161" s="29"/>
      <c r="J161" s="29"/>
      <c r="K161" s="29"/>
      <c r="L161" s="29"/>
      <c r="M161" s="29"/>
      <c r="N161" s="29"/>
      <c r="O161" s="29"/>
      <c r="P161" s="29"/>
      <c r="Q161" s="29"/>
      <c r="R161" s="24">
        <v>1395</v>
      </c>
    </row>
    <row r="162" spans="1:18" x14ac:dyDescent="0.25">
      <c r="A162" s="58">
        <v>42488</v>
      </c>
      <c r="B162" s="31" t="s">
        <v>104</v>
      </c>
      <c r="C162" s="32" t="s">
        <v>65</v>
      </c>
      <c r="D162" s="59" t="s">
        <v>326</v>
      </c>
      <c r="E162" s="32" t="s">
        <v>6</v>
      </c>
      <c r="F162" s="34">
        <v>29696</v>
      </c>
      <c r="G162" s="24">
        <v>4096</v>
      </c>
      <c r="H162" s="29"/>
      <c r="I162" s="29"/>
      <c r="J162" s="29"/>
      <c r="K162" s="29"/>
      <c r="L162" s="24">
        <v>25600</v>
      </c>
      <c r="M162" s="29"/>
      <c r="N162" s="29"/>
      <c r="O162" s="29"/>
      <c r="P162" s="29"/>
      <c r="Q162" s="29"/>
      <c r="R162" s="29"/>
    </row>
    <row r="163" spans="1:18" x14ac:dyDescent="0.25">
      <c r="A163" s="58">
        <v>42488</v>
      </c>
      <c r="B163" s="31" t="s">
        <v>88</v>
      </c>
      <c r="C163" s="32" t="s">
        <v>65</v>
      </c>
      <c r="D163" s="59" t="s">
        <v>327</v>
      </c>
      <c r="E163" s="32" t="s">
        <v>6</v>
      </c>
      <c r="F163" s="34">
        <v>6960</v>
      </c>
      <c r="G163" s="24">
        <v>960</v>
      </c>
      <c r="H163" s="29"/>
      <c r="I163" s="24">
        <v>6000</v>
      </c>
      <c r="J163" s="29"/>
      <c r="K163" s="29"/>
      <c r="L163" s="29"/>
      <c r="M163" s="29"/>
      <c r="N163" s="29"/>
      <c r="O163" s="29"/>
      <c r="P163" s="29"/>
      <c r="Q163" s="29"/>
      <c r="R163" s="29"/>
    </row>
    <row r="164" spans="1:18" x14ac:dyDescent="0.25">
      <c r="A164" s="58">
        <v>42488</v>
      </c>
      <c r="B164" s="31" t="s">
        <v>41</v>
      </c>
      <c r="C164" s="32" t="s">
        <v>65</v>
      </c>
      <c r="D164" s="59" t="s">
        <v>328</v>
      </c>
      <c r="E164" s="32" t="s">
        <v>6</v>
      </c>
      <c r="F164" s="34">
        <v>275495</v>
      </c>
      <c r="G164" s="24">
        <v>3184</v>
      </c>
      <c r="H164" s="29"/>
      <c r="I164" s="29"/>
      <c r="J164" s="24">
        <v>19903</v>
      </c>
      <c r="K164" s="29"/>
      <c r="L164" s="29"/>
      <c r="M164" s="29"/>
      <c r="N164" s="29"/>
      <c r="O164" s="29"/>
      <c r="P164" s="24">
        <v>252408</v>
      </c>
      <c r="Q164" s="29"/>
      <c r="R164" s="29"/>
    </row>
    <row r="165" spans="1:18" x14ac:dyDescent="0.25">
      <c r="A165" s="58">
        <v>42488</v>
      </c>
      <c r="B165" s="31" t="s">
        <v>95</v>
      </c>
      <c r="C165" s="32" t="s">
        <v>65</v>
      </c>
      <c r="D165" s="59" t="s">
        <v>329</v>
      </c>
      <c r="E165" s="32" t="s">
        <v>6</v>
      </c>
      <c r="F165" s="34">
        <v>3466.08</v>
      </c>
      <c r="G165" s="24">
        <v>478.08</v>
      </c>
      <c r="H165" s="24">
        <v>2988</v>
      </c>
      <c r="I165" s="29"/>
      <c r="J165" s="29"/>
      <c r="K165" s="29"/>
      <c r="L165" s="29"/>
      <c r="M165" s="29"/>
      <c r="N165" s="29"/>
      <c r="O165" s="29"/>
      <c r="P165" s="29"/>
      <c r="Q165" s="29"/>
      <c r="R165" s="29"/>
    </row>
    <row r="166" spans="1:18" x14ac:dyDescent="0.25">
      <c r="A166" s="58">
        <v>42488</v>
      </c>
      <c r="B166" s="31" t="s">
        <v>107</v>
      </c>
      <c r="C166" s="32" t="s">
        <v>65</v>
      </c>
      <c r="D166" s="59" t="s">
        <v>330</v>
      </c>
      <c r="E166" s="32" t="s">
        <v>6</v>
      </c>
      <c r="F166" s="34">
        <v>79200</v>
      </c>
      <c r="G166" s="24">
        <v>10924.14</v>
      </c>
      <c r="H166" s="29"/>
      <c r="I166" s="29"/>
      <c r="J166" s="29"/>
      <c r="K166" s="29"/>
      <c r="L166" s="29"/>
      <c r="M166" s="29"/>
      <c r="N166" s="29"/>
      <c r="O166" s="29"/>
      <c r="P166" s="24">
        <v>68275.86</v>
      </c>
      <c r="Q166" s="29"/>
      <c r="R166" s="29"/>
    </row>
    <row r="167" spans="1:18" x14ac:dyDescent="0.25">
      <c r="A167" s="58">
        <v>42489</v>
      </c>
      <c r="B167" s="31" t="s">
        <v>88</v>
      </c>
      <c r="C167" s="32" t="s">
        <v>65</v>
      </c>
      <c r="D167" s="59" t="s">
        <v>331</v>
      </c>
      <c r="E167" s="32" t="s">
        <v>6</v>
      </c>
      <c r="F167" s="34">
        <v>8120</v>
      </c>
      <c r="G167" s="24">
        <v>1120</v>
      </c>
      <c r="H167" s="29"/>
      <c r="I167" s="24">
        <v>7000</v>
      </c>
      <c r="J167" s="29"/>
      <c r="K167" s="29"/>
      <c r="L167" s="29"/>
      <c r="M167" s="29"/>
      <c r="N167" s="29"/>
      <c r="O167" s="29"/>
      <c r="P167" s="29"/>
      <c r="Q167" s="29"/>
      <c r="R167" s="29"/>
    </row>
    <row r="168" spans="1:18" x14ac:dyDescent="0.25">
      <c r="A168" s="58">
        <v>42490</v>
      </c>
      <c r="B168" s="31" t="s">
        <v>88</v>
      </c>
      <c r="C168" s="32" t="s">
        <v>65</v>
      </c>
      <c r="D168" s="59" t="s">
        <v>332</v>
      </c>
      <c r="E168" s="32" t="s">
        <v>6</v>
      </c>
      <c r="F168" s="34">
        <v>25520</v>
      </c>
      <c r="G168" s="24">
        <v>3520</v>
      </c>
      <c r="H168" s="29"/>
      <c r="I168" s="24">
        <v>22000</v>
      </c>
      <c r="J168" s="29"/>
      <c r="K168" s="29"/>
      <c r="L168" s="29"/>
      <c r="M168" s="29"/>
      <c r="N168" s="29"/>
      <c r="O168" s="29"/>
      <c r="P168" s="29"/>
      <c r="Q168" s="29"/>
      <c r="R168" s="29"/>
    </row>
    <row r="169" spans="1:18" x14ac:dyDescent="0.25">
      <c r="A169" s="58">
        <v>42490</v>
      </c>
      <c r="B169" s="31" t="s">
        <v>245</v>
      </c>
      <c r="C169" s="32" t="s">
        <v>65</v>
      </c>
      <c r="D169" s="59" t="s">
        <v>333</v>
      </c>
      <c r="E169" s="32" t="s">
        <v>6</v>
      </c>
      <c r="F169" s="34">
        <v>88030</v>
      </c>
      <c r="G169" s="24">
        <v>12142</v>
      </c>
      <c r="H169" s="29"/>
      <c r="I169" s="29"/>
      <c r="J169" s="29"/>
      <c r="K169" s="24">
        <v>75888</v>
      </c>
      <c r="L169" s="29"/>
      <c r="M169" s="29"/>
      <c r="N169" s="29"/>
      <c r="O169" s="29"/>
      <c r="P169" s="29"/>
      <c r="Q169" s="29"/>
      <c r="R169" s="29"/>
    </row>
    <row r="170" spans="1:18" x14ac:dyDescent="0.25">
      <c r="A170" s="60"/>
      <c r="B170" s="61" t="s">
        <v>70</v>
      </c>
      <c r="C170" s="62" t="s">
        <v>6</v>
      </c>
      <c r="D170" s="63" t="s">
        <v>6</v>
      </c>
      <c r="E170" s="62" t="s">
        <v>6</v>
      </c>
      <c r="F170" s="64">
        <v>5107182.4000000004</v>
      </c>
      <c r="G170" s="50">
        <v>639822.84</v>
      </c>
      <c r="H170" s="50">
        <v>1174403.1200000001</v>
      </c>
      <c r="I170" s="50">
        <v>1750729.88</v>
      </c>
      <c r="J170" s="50">
        <v>378378.45</v>
      </c>
      <c r="K170" s="50">
        <v>212904</v>
      </c>
      <c r="L170" s="50">
        <v>301572.92</v>
      </c>
      <c r="M170" s="50">
        <v>25312.89</v>
      </c>
      <c r="N170" s="50">
        <v>36047.4</v>
      </c>
      <c r="O170" s="50">
        <v>49417.440000000002</v>
      </c>
      <c r="P170" s="50">
        <v>522257.86</v>
      </c>
      <c r="Q170" s="50">
        <v>14940.6</v>
      </c>
      <c r="R170" s="50">
        <v>1395</v>
      </c>
    </row>
  </sheetData>
  <mergeCells count="10">
    <mergeCell ref="A7:C7"/>
    <mergeCell ref="A8:C8"/>
    <mergeCell ref="A9:C9"/>
    <mergeCell ref="A10:C10"/>
    <mergeCell ref="A1:C1"/>
    <mergeCell ref="A2:C2"/>
    <mergeCell ref="A3:C3"/>
    <mergeCell ref="A4:C4"/>
    <mergeCell ref="A5:C5"/>
    <mergeCell ref="A6:C6"/>
  </mergeCells>
  <pageMargins left="0.7" right="0.7" top="0.75" bottom="0.75" header="0.3" footer="0.3"/>
  <pageSetup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5"/>
  <sheetViews>
    <sheetView workbookViewId="0">
      <selection sqref="A1:C1"/>
    </sheetView>
  </sheetViews>
  <sheetFormatPr defaultRowHeight="15" x14ac:dyDescent="0.25"/>
  <cols>
    <col min="1" max="1" width="9.85546875" bestFit="1" customWidth="1"/>
    <col min="2" max="2" width="32.7109375" bestFit="1" customWidth="1"/>
    <col min="3" max="3" width="9.28515625" bestFit="1" customWidth="1"/>
    <col min="4" max="4" width="13.85546875" bestFit="1" customWidth="1"/>
    <col min="5" max="5" width="7.5703125" bestFit="1" customWidth="1"/>
    <col min="6" max="6" width="12.7109375" bestFit="1" customWidth="1"/>
    <col min="7" max="9" width="11.7109375" bestFit="1" customWidth="1"/>
    <col min="10" max="10" width="8.7109375" bestFit="1" customWidth="1"/>
    <col min="11" max="16" width="10.7109375" bestFit="1" customWidth="1"/>
    <col min="17" max="18" width="9.7109375" bestFit="1" customWidth="1"/>
    <col min="19" max="19" width="11.7109375" bestFit="1" customWidth="1"/>
    <col min="20" max="21" width="10.7109375" bestFit="1" customWidth="1"/>
    <col min="22" max="22" width="11.7109375" bestFit="1" customWidth="1"/>
    <col min="23" max="24" width="9.7109375" bestFit="1" customWidth="1"/>
    <col min="25" max="25" width="10.7109375" bestFit="1" customWidth="1"/>
    <col min="26" max="26" width="9.7109375" bestFit="1" customWidth="1"/>
  </cols>
  <sheetData>
    <row r="1" spans="1:26" ht="15.75" x14ac:dyDescent="0.25">
      <c r="A1" s="274" t="s">
        <v>0</v>
      </c>
      <c r="B1" s="274"/>
      <c r="C1" s="274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x14ac:dyDescent="0.25">
      <c r="A2" s="282" t="s">
        <v>1</v>
      </c>
      <c r="B2" s="282"/>
      <c r="C2" s="282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x14ac:dyDescent="0.25">
      <c r="A3" s="282" t="s">
        <v>2</v>
      </c>
      <c r="B3" s="282"/>
      <c r="C3" s="282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x14ac:dyDescent="0.25">
      <c r="A4" s="282" t="s">
        <v>3</v>
      </c>
      <c r="B4" s="282"/>
      <c r="C4" s="282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x14ac:dyDescent="0.25">
      <c r="A5" s="283" t="s">
        <v>3</v>
      </c>
      <c r="B5" s="283"/>
      <c r="C5" s="283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x14ac:dyDescent="0.25">
      <c r="A6" s="276" t="s">
        <v>117</v>
      </c>
      <c r="B6" s="276"/>
      <c r="C6" s="276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x14ac:dyDescent="0.25">
      <c r="A7" s="282" t="s">
        <v>58</v>
      </c>
      <c r="B7" s="282"/>
      <c r="C7" s="282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x14ac:dyDescent="0.25">
      <c r="A8" s="282" t="s">
        <v>6</v>
      </c>
      <c r="B8" s="282"/>
      <c r="C8" s="282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x14ac:dyDescent="0.25">
      <c r="A9" s="282" t="s">
        <v>6</v>
      </c>
      <c r="B9" s="282"/>
      <c r="C9" s="282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x14ac:dyDescent="0.25">
      <c r="A10" s="282" t="s">
        <v>164</v>
      </c>
      <c r="B10" s="282"/>
      <c r="C10" s="282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60" x14ac:dyDescent="0.25">
      <c r="A11" s="39" t="s">
        <v>8</v>
      </c>
      <c r="B11" s="51" t="s">
        <v>9</v>
      </c>
      <c r="C11" s="39" t="s">
        <v>59</v>
      </c>
      <c r="D11" s="39" t="s">
        <v>60</v>
      </c>
      <c r="E11" s="39" t="s">
        <v>62</v>
      </c>
      <c r="F11" s="39" t="s">
        <v>64</v>
      </c>
      <c r="G11" s="39" t="s">
        <v>117</v>
      </c>
      <c r="H11" s="39" t="s">
        <v>119</v>
      </c>
      <c r="I11" s="39" t="s">
        <v>118</v>
      </c>
      <c r="J11" s="39" t="s">
        <v>334</v>
      </c>
      <c r="K11" s="39" t="s">
        <v>123</v>
      </c>
      <c r="L11" s="39" t="s">
        <v>335</v>
      </c>
      <c r="M11" s="39" t="s">
        <v>125</v>
      </c>
      <c r="N11" s="39" t="s">
        <v>127</v>
      </c>
      <c r="O11" s="39" t="s">
        <v>124</v>
      </c>
      <c r="P11" s="39" t="s">
        <v>121</v>
      </c>
      <c r="Q11" s="39" t="s">
        <v>122</v>
      </c>
      <c r="R11" s="39" t="s">
        <v>336</v>
      </c>
      <c r="S11" s="39" t="s">
        <v>73</v>
      </c>
      <c r="T11" s="39" t="s">
        <v>128</v>
      </c>
      <c r="U11" s="39" t="s">
        <v>71</v>
      </c>
      <c r="V11" s="39" t="s">
        <v>126</v>
      </c>
      <c r="W11" s="39" t="s">
        <v>337</v>
      </c>
      <c r="X11" s="39" t="s">
        <v>120</v>
      </c>
      <c r="Y11" s="39" t="s">
        <v>156</v>
      </c>
      <c r="Z11" s="39" t="s">
        <v>157</v>
      </c>
    </row>
    <row r="12" spans="1:26" x14ac:dyDescent="0.25">
      <c r="A12" s="52">
        <v>42461</v>
      </c>
      <c r="B12" s="53" t="s">
        <v>132</v>
      </c>
      <c r="C12" s="54" t="s">
        <v>65</v>
      </c>
      <c r="D12" s="55" t="s">
        <v>338</v>
      </c>
      <c r="E12" s="54" t="s">
        <v>6</v>
      </c>
      <c r="F12" s="56">
        <v>29000</v>
      </c>
      <c r="G12" s="57">
        <v>4000</v>
      </c>
      <c r="H12" s="57">
        <v>25000</v>
      </c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</row>
    <row r="13" spans="1:26" x14ac:dyDescent="0.25">
      <c r="A13" s="58">
        <v>42461</v>
      </c>
      <c r="B13" s="31" t="s">
        <v>129</v>
      </c>
      <c r="C13" s="32" t="s">
        <v>65</v>
      </c>
      <c r="D13" s="59" t="s">
        <v>339</v>
      </c>
      <c r="E13" s="32" t="s">
        <v>6</v>
      </c>
      <c r="F13" s="34">
        <v>11481</v>
      </c>
      <c r="G13" s="24">
        <v>1567</v>
      </c>
      <c r="H13" s="29"/>
      <c r="I13" s="24">
        <v>9797</v>
      </c>
      <c r="J13" s="24">
        <v>117</v>
      </c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</row>
    <row r="14" spans="1:26" x14ac:dyDescent="0.25">
      <c r="A14" s="58">
        <v>42461</v>
      </c>
      <c r="B14" s="31" t="s">
        <v>136</v>
      </c>
      <c r="C14" s="32" t="s">
        <v>65</v>
      </c>
      <c r="D14" s="59" t="s">
        <v>340</v>
      </c>
      <c r="E14" s="32" t="s">
        <v>6</v>
      </c>
      <c r="F14" s="34">
        <v>300440</v>
      </c>
      <c r="G14" s="24">
        <v>41440</v>
      </c>
      <c r="H14" s="29"/>
      <c r="I14" s="24">
        <v>259000</v>
      </c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</row>
    <row r="15" spans="1:26" x14ac:dyDescent="0.25">
      <c r="A15" s="58">
        <v>42461</v>
      </c>
      <c r="B15" s="31" t="s">
        <v>134</v>
      </c>
      <c r="C15" s="32" t="s">
        <v>65</v>
      </c>
      <c r="D15" s="59" t="s">
        <v>341</v>
      </c>
      <c r="E15" s="32" t="s">
        <v>6</v>
      </c>
      <c r="F15" s="34">
        <v>113754.92</v>
      </c>
      <c r="G15" s="24">
        <v>15690.33</v>
      </c>
      <c r="H15" s="24">
        <v>98064.59</v>
      </c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</row>
    <row r="16" spans="1:26" x14ac:dyDescent="0.25">
      <c r="A16" s="58">
        <v>42461</v>
      </c>
      <c r="B16" s="31" t="s">
        <v>144</v>
      </c>
      <c r="C16" s="32" t="s">
        <v>65</v>
      </c>
      <c r="D16" s="59" t="s">
        <v>342</v>
      </c>
      <c r="E16" s="32" t="s">
        <v>6</v>
      </c>
      <c r="F16" s="34">
        <v>12173.04</v>
      </c>
      <c r="G16" s="24">
        <v>1679.04</v>
      </c>
      <c r="H16" s="29"/>
      <c r="I16" s="29"/>
      <c r="J16" s="29"/>
      <c r="K16" s="24">
        <v>10494</v>
      </c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</row>
    <row r="17" spans="1:26" x14ac:dyDescent="0.25">
      <c r="A17" s="58">
        <v>42464</v>
      </c>
      <c r="B17" s="31" t="s">
        <v>343</v>
      </c>
      <c r="C17" s="32" t="s">
        <v>65</v>
      </c>
      <c r="D17" s="59" t="s">
        <v>344</v>
      </c>
      <c r="E17" s="32" t="s">
        <v>6</v>
      </c>
      <c r="F17" s="34">
        <v>48720</v>
      </c>
      <c r="G17" s="24">
        <v>6720</v>
      </c>
      <c r="H17" s="29"/>
      <c r="I17" s="29"/>
      <c r="J17" s="29"/>
      <c r="K17" s="29"/>
      <c r="L17" s="24">
        <v>42000</v>
      </c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</row>
    <row r="18" spans="1:26" x14ac:dyDescent="0.25">
      <c r="A18" s="58">
        <v>42465</v>
      </c>
      <c r="B18" s="31" t="s">
        <v>149</v>
      </c>
      <c r="C18" s="32" t="s">
        <v>65</v>
      </c>
      <c r="D18" s="59" t="s">
        <v>345</v>
      </c>
      <c r="E18" s="32" t="s">
        <v>6</v>
      </c>
      <c r="F18" s="34">
        <v>47188.800000000003</v>
      </c>
      <c r="G18" s="24">
        <v>6508.8</v>
      </c>
      <c r="H18" s="29"/>
      <c r="I18" s="29"/>
      <c r="J18" s="29"/>
      <c r="K18" s="29"/>
      <c r="L18" s="29"/>
      <c r="M18" s="24">
        <v>40680</v>
      </c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</row>
    <row r="19" spans="1:26" x14ac:dyDescent="0.25">
      <c r="A19" s="58">
        <v>42465</v>
      </c>
      <c r="B19" s="31" t="s">
        <v>146</v>
      </c>
      <c r="C19" s="32" t="s">
        <v>65</v>
      </c>
      <c r="D19" s="59" t="s">
        <v>346</v>
      </c>
      <c r="E19" s="32" t="s">
        <v>6</v>
      </c>
      <c r="F19" s="34">
        <v>30160</v>
      </c>
      <c r="G19" s="24">
        <v>4160</v>
      </c>
      <c r="H19" s="29"/>
      <c r="I19" s="29"/>
      <c r="J19" s="29"/>
      <c r="K19" s="24">
        <v>26000</v>
      </c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</row>
    <row r="20" spans="1:26" x14ac:dyDescent="0.25">
      <c r="A20" s="58">
        <v>42465</v>
      </c>
      <c r="B20" s="31" t="s">
        <v>144</v>
      </c>
      <c r="C20" s="32" t="s">
        <v>65</v>
      </c>
      <c r="D20" s="59" t="s">
        <v>347</v>
      </c>
      <c r="E20" s="32" t="s">
        <v>6</v>
      </c>
      <c r="F20" s="34">
        <v>8816</v>
      </c>
      <c r="G20" s="24">
        <v>1216</v>
      </c>
      <c r="H20" s="29"/>
      <c r="I20" s="29"/>
      <c r="J20" s="29"/>
      <c r="K20" s="24">
        <v>7600</v>
      </c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</row>
    <row r="21" spans="1:26" x14ac:dyDescent="0.25">
      <c r="A21" s="58">
        <v>42465</v>
      </c>
      <c r="B21" s="31" t="s">
        <v>144</v>
      </c>
      <c r="C21" s="32" t="s">
        <v>65</v>
      </c>
      <c r="D21" s="59" t="s">
        <v>348</v>
      </c>
      <c r="E21" s="32" t="s">
        <v>6</v>
      </c>
      <c r="F21" s="34">
        <v>6936.8</v>
      </c>
      <c r="G21" s="24">
        <v>956.8</v>
      </c>
      <c r="H21" s="29"/>
      <c r="I21" s="29"/>
      <c r="J21" s="29"/>
      <c r="K21" s="24">
        <v>5980</v>
      </c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</row>
    <row r="22" spans="1:26" x14ac:dyDescent="0.25">
      <c r="A22" s="58">
        <v>42467</v>
      </c>
      <c r="B22" s="31" t="s">
        <v>343</v>
      </c>
      <c r="C22" s="32" t="s">
        <v>65</v>
      </c>
      <c r="D22" s="59" t="s">
        <v>349</v>
      </c>
      <c r="E22" s="32" t="s">
        <v>6</v>
      </c>
      <c r="F22" s="34">
        <v>32364</v>
      </c>
      <c r="G22" s="24">
        <v>4464</v>
      </c>
      <c r="H22" s="29"/>
      <c r="I22" s="29"/>
      <c r="J22" s="29"/>
      <c r="K22" s="29"/>
      <c r="L22" s="24">
        <v>27900</v>
      </c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</row>
    <row r="23" spans="1:26" x14ac:dyDescent="0.25">
      <c r="A23" s="58">
        <v>42467</v>
      </c>
      <c r="B23" s="31" t="s">
        <v>343</v>
      </c>
      <c r="C23" s="32" t="s">
        <v>66</v>
      </c>
      <c r="D23" s="59" t="s">
        <v>350</v>
      </c>
      <c r="E23" s="32" t="s">
        <v>6</v>
      </c>
      <c r="F23" s="35">
        <v>10788</v>
      </c>
      <c r="G23" s="23">
        <v>1488</v>
      </c>
      <c r="H23" s="29"/>
      <c r="I23" s="29"/>
      <c r="J23" s="29"/>
      <c r="K23" s="29"/>
      <c r="L23" s="23">
        <v>9300</v>
      </c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</row>
    <row r="24" spans="1:26" x14ac:dyDescent="0.25">
      <c r="A24" s="58">
        <v>42467</v>
      </c>
      <c r="B24" s="31" t="s">
        <v>136</v>
      </c>
      <c r="C24" s="32" t="s">
        <v>65</v>
      </c>
      <c r="D24" s="59" t="s">
        <v>351</v>
      </c>
      <c r="E24" s="32" t="s">
        <v>6</v>
      </c>
      <c r="F24" s="34">
        <v>122409</v>
      </c>
      <c r="G24" s="24">
        <v>16884</v>
      </c>
      <c r="H24" s="29"/>
      <c r="I24" s="24">
        <v>105525</v>
      </c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</row>
    <row r="25" spans="1:26" x14ac:dyDescent="0.25">
      <c r="A25" s="58">
        <v>42468</v>
      </c>
      <c r="B25" s="31" t="s">
        <v>352</v>
      </c>
      <c r="C25" s="32" t="s">
        <v>65</v>
      </c>
      <c r="D25" s="59" t="s">
        <v>353</v>
      </c>
      <c r="E25" s="32" t="s">
        <v>6</v>
      </c>
      <c r="F25" s="34">
        <v>3422</v>
      </c>
      <c r="G25" s="24">
        <v>472</v>
      </c>
      <c r="H25" s="29"/>
      <c r="I25" s="24">
        <v>2950</v>
      </c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</row>
    <row r="26" spans="1:26" x14ac:dyDescent="0.25">
      <c r="A26" s="58">
        <v>42472</v>
      </c>
      <c r="B26" s="31" t="s">
        <v>153</v>
      </c>
      <c r="C26" s="32" t="s">
        <v>65</v>
      </c>
      <c r="D26" s="59" t="s">
        <v>354</v>
      </c>
      <c r="E26" s="32" t="s">
        <v>6</v>
      </c>
      <c r="F26" s="34">
        <v>8120</v>
      </c>
      <c r="G26" s="24">
        <v>1120</v>
      </c>
      <c r="H26" s="29"/>
      <c r="I26" s="29"/>
      <c r="J26" s="29"/>
      <c r="K26" s="29"/>
      <c r="L26" s="29"/>
      <c r="M26" s="29"/>
      <c r="N26" s="24">
        <v>7000</v>
      </c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</row>
    <row r="27" spans="1:26" x14ac:dyDescent="0.25">
      <c r="A27" s="58">
        <v>42472</v>
      </c>
      <c r="B27" s="31" t="s">
        <v>147</v>
      </c>
      <c r="C27" s="32" t="s">
        <v>65</v>
      </c>
      <c r="D27" s="59" t="s">
        <v>355</v>
      </c>
      <c r="E27" s="32" t="s">
        <v>6</v>
      </c>
      <c r="F27" s="34">
        <v>14000</v>
      </c>
      <c r="G27" s="24">
        <v>1931</v>
      </c>
      <c r="H27" s="29"/>
      <c r="I27" s="29"/>
      <c r="J27" s="29"/>
      <c r="K27" s="29"/>
      <c r="L27" s="29"/>
      <c r="M27" s="29"/>
      <c r="N27" s="29"/>
      <c r="O27" s="24">
        <v>12069</v>
      </c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</row>
    <row r="28" spans="1:26" x14ac:dyDescent="0.25">
      <c r="A28" s="58">
        <v>42472</v>
      </c>
      <c r="B28" s="31" t="s">
        <v>140</v>
      </c>
      <c r="C28" s="32" t="s">
        <v>65</v>
      </c>
      <c r="D28" s="59" t="s">
        <v>356</v>
      </c>
      <c r="E28" s="32" t="s">
        <v>6</v>
      </c>
      <c r="F28" s="34">
        <v>46549.96</v>
      </c>
      <c r="G28" s="24">
        <v>6420.68</v>
      </c>
      <c r="H28" s="29"/>
      <c r="I28" s="29"/>
      <c r="J28" s="29"/>
      <c r="K28" s="29"/>
      <c r="L28" s="29"/>
      <c r="M28" s="29"/>
      <c r="N28" s="29"/>
      <c r="O28" s="29"/>
      <c r="P28" s="24">
        <v>40129.279999999999</v>
      </c>
      <c r="Q28" s="29"/>
      <c r="R28" s="29"/>
      <c r="S28" s="29"/>
      <c r="T28" s="29"/>
      <c r="U28" s="29"/>
      <c r="V28" s="29"/>
      <c r="W28" s="29"/>
      <c r="X28" s="29"/>
      <c r="Y28" s="29"/>
      <c r="Z28" s="29"/>
    </row>
    <row r="29" spans="1:26" x14ac:dyDescent="0.25">
      <c r="A29" s="58">
        <v>42473</v>
      </c>
      <c r="B29" s="31" t="s">
        <v>142</v>
      </c>
      <c r="C29" s="32" t="s">
        <v>65</v>
      </c>
      <c r="D29" s="59" t="s">
        <v>357</v>
      </c>
      <c r="E29" s="32" t="s">
        <v>6</v>
      </c>
      <c r="F29" s="34">
        <v>2557.8000000000002</v>
      </c>
      <c r="G29" s="24">
        <v>352.8</v>
      </c>
      <c r="H29" s="29"/>
      <c r="I29" s="29"/>
      <c r="J29" s="29"/>
      <c r="K29" s="29"/>
      <c r="L29" s="29"/>
      <c r="M29" s="29"/>
      <c r="N29" s="29"/>
      <c r="O29" s="29"/>
      <c r="P29" s="29"/>
      <c r="Q29" s="24">
        <v>2205</v>
      </c>
      <c r="R29" s="29"/>
      <c r="S29" s="29"/>
      <c r="T29" s="29"/>
      <c r="U29" s="29"/>
      <c r="V29" s="29"/>
      <c r="W29" s="29"/>
      <c r="X29" s="29"/>
      <c r="Y29" s="29"/>
      <c r="Z29" s="29"/>
    </row>
    <row r="30" spans="1:26" x14ac:dyDescent="0.25">
      <c r="A30" s="58">
        <v>42474</v>
      </c>
      <c r="B30" s="31" t="s">
        <v>358</v>
      </c>
      <c r="C30" s="32" t="s">
        <v>65</v>
      </c>
      <c r="D30" s="59" t="s">
        <v>359</v>
      </c>
      <c r="E30" s="32" t="s">
        <v>6</v>
      </c>
      <c r="F30" s="34">
        <v>3132</v>
      </c>
      <c r="G30" s="24">
        <v>432</v>
      </c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4">
        <v>2700</v>
      </c>
      <c r="S30" s="29"/>
      <c r="T30" s="29"/>
      <c r="U30" s="29"/>
      <c r="V30" s="29"/>
      <c r="W30" s="29"/>
      <c r="X30" s="29"/>
      <c r="Y30" s="29"/>
      <c r="Z30" s="29"/>
    </row>
    <row r="31" spans="1:26" x14ac:dyDescent="0.25">
      <c r="A31" s="58">
        <v>42474</v>
      </c>
      <c r="B31" s="31" t="s">
        <v>261</v>
      </c>
      <c r="C31" s="32" t="s">
        <v>65</v>
      </c>
      <c r="D31" s="59" t="s">
        <v>360</v>
      </c>
      <c r="E31" s="32" t="s">
        <v>6</v>
      </c>
      <c r="F31" s="34">
        <v>118999.7</v>
      </c>
      <c r="G31" s="24">
        <v>16413.75</v>
      </c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4">
        <v>102585.95</v>
      </c>
      <c r="T31" s="29"/>
      <c r="U31" s="29"/>
      <c r="V31" s="29"/>
      <c r="W31" s="29"/>
      <c r="X31" s="29"/>
      <c r="Y31" s="29"/>
      <c r="Z31" s="29"/>
    </row>
    <row r="32" spans="1:26" x14ac:dyDescent="0.25">
      <c r="A32" s="58">
        <v>42475</v>
      </c>
      <c r="B32" s="31" t="s">
        <v>52</v>
      </c>
      <c r="C32" s="32" t="s">
        <v>65</v>
      </c>
      <c r="D32" s="59" t="s">
        <v>361</v>
      </c>
      <c r="E32" s="32" t="s">
        <v>6</v>
      </c>
      <c r="F32" s="34">
        <v>22605.119999999999</v>
      </c>
      <c r="G32" s="24">
        <v>3117.95</v>
      </c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4">
        <v>19487.169999999998</v>
      </c>
      <c r="U32" s="29"/>
      <c r="V32" s="29"/>
      <c r="W32" s="29"/>
      <c r="X32" s="29"/>
      <c r="Y32" s="29"/>
      <c r="Z32" s="29"/>
    </row>
    <row r="33" spans="1:26" x14ac:dyDescent="0.25">
      <c r="A33" s="58">
        <v>42476</v>
      </c>
      <c r="B33" s="31" t="s">
        <v>362</v>
      </c>
      <c r="C33" s="32" t="s">
        <v>65</v>
      </c>
      <c r="D33" s="59" t="s">
        <v>363</v>
      </c>
      <c r="E33" s="32" t="s">
        <v>6</v>
      </c>
      <c r="F33" s="34">
        <v>6148</v>
      </c>
      <c r="G33" s="24">
        <v>848</v>
      </c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4">
        <v>5300</v>
      </c>
      <c r="V33" s="29"/>
      <c r="W33" s="29"/>
      <c r="X33" s="29"/>
      <c r="Y33" s="29"/>
      <c r="Z33" s="29"/>
    </row>
    <row r="34" spans="1:26" x14ac:dyDescent="0.25">
      <c r="A34" s="58">
        <v>42476</v>
      </c>
      <c r="B34" s="31" t="s">
        <v>151</v>
      </c>
      <c r="C34" s="32" t="s">
        <v>65</v>
      </c>
      <c r="D34" s="59" t="s">
        <v>364</v>
      </c>
      <c r="E34" s="32" t="s">
        <v>6</v>
      </c>
      <c r="F34" s="34">
        <v>206516.44</v>
      </c>
      <c r="G34" s="24">
        <v>27441.439999999999</v>
      </c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4">
        <v>179075</v>
      </c>
      <c r="W34" s="29"/>
      <c r="X34" s="29"/>
      <c r="Y34" s="29"/>
      <c r="Z34" s="29"/>
    </row>
    <row r="35" spans="1:26" x14ac:dyDescent="0.25">
      <c r="A35" s="58">
        <v>42476</v>
      </c>
      <c r="B35" s="31" t="s">
        <v>151</v>
      </c>
      <c r="C35" s="32" t="s">
        <v>65</v>
      </c>
      <c r="D35" s="59" t="s">
        <v>365</v>
      </c>
      <c r="E35" s="32" t="s">
        <v>6</v>
      </c>
      <c r="F35" s="34">
        <v>148840.92000000001</v>
      </c>
      <c r="G35" s="24">
        <v>19777.919999999998</v>
      </c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4">
        <v>129063</v>
      </c>
      <c r="W35" s="29"/>
      <c r="X35" s="29"/>
      <c r="Y35" s="29"/>
      <c r="Z35" s="29"/>
    </row>
    <row r="36" spans="1:26" x14ac:dyDescent="0.25">
      <c r="A36" s="58">
        <v>42476</v>
      </c>
      <c r="B36" s="31" t="s">
        <v>151</v>
      </c>
      <c r="C36" s="32" t="s">
        <v>65</v>
      </c>
      <c r="D36" s="59" t="s">
        <v>366</v>
      </c>
      <c r="E36" s="32" t="s">
        <v>6</v>
      </c>
      <c r="F36" s="34">
        <v>242134.36</v>
      </c>
      <c r="G36" s="24">
        <v>32135.360000000001</v>
      </c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4">
        <v>209999</v>
      </c>
      <c r="W36" s="29"/>
      <c r="X36" s="29"/>
      <c r="Y36" s="29"/>
      <c r="Z36" s="29"/>
    </row>
    <row r="37" spans="1:26" x14ac:dyDescent="0.25">
      <c r="A37" s="58">
        <v>42478</v>
      </c>
      <c r="B37" s="31" t="s">
        <v>140</v>
      </c>
      <c r="C37" s="32" t="s">
        <v>65</v>
      </c>
      <c r="D37" s="59" t="s">
        <v>367</v>
      </c>
      <c r="E37" s="32" t="s">
        <v>6</v>
      </c>
      <c r="F37" s="34">
        <v>3375</v>
      </c>
      <c r="G37" s="24">
        <v>465.52</v>
      </c>
      <c r="H37" s="29"/>
      <c r="I37" s="29"/>
      <c r="J37" s="29"/>
      <c r="K37" s="29"/>
      <c r="L37" s="29"/>
      <c r="M37" s="29"/>
      <c r="N37" s="29"/>
      <c r="O37" s="29"/>
      <c r="P37" s="24">
        <v>2909.48</v>
      </c>
      <c r="Q37" s="29"/>
      <c r="R37" s="29"/>
      <c r="S37" s="29"/>
      <c r="T37" s="29"/>
      <c r="U37" s="29"/>
      <c r="V37" s="29"/>
      <c r="W37" s="29"/>
      <c r="X37" s="29"/>
      <c r="Y37" s="29"/>
      <c r="Z37" s="29"/>
    </row>
    <row r="38" spans="1:26" x14ac:dyDescent="0.25">
      <c r="A38" s="58">
        <v>42481</v>
      </c>
      <c r="B38" s="31" t="s">
        <v>153</v>
      </c>
      <c r="C38" s="32" t="s">
        <v>65</v>
      </c>
      <c r="D38" s="59" t="s">
        <v>368</v>
      </c>
      <c r="E38" s="32" t="s">
        <v>6</v>
      </c>
      <c r="F38" s="34">
        <v>8120</v>
      </c>
      <c r="G38" s="24">
        <v>1120</v>
      </c>
      <c r="H38" s="29"/>
      <c r="I38" s="29"/>
      <c r="J38" s="29"/>
      <c r="K38" s="29"/>
      <c r="L38" s="29"/>
      <c r="M38" s="29"/>
      <c r="N38" s="24">
        <v>7000</v>
      </c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</row>
    <row r="39" spans="1:26" x14ac:dyDescent="0.25">
      <c r="A39" s="58">
        <v>42486</v>
      </c>
      <c r="B39" s="31" t="s">
        <v>140</v>
      </c>
      <c r="C39" s="32" t="s">
        <v>65</v>
      </c>
      <c r="D39" s="59" t="s">
        <v>369</v>
      </c>
      <c r="E39" s="32" t="s">
        <v>6</v>
      </c>
      <c r="F39" s="34">
        <v>19630</v>
      </c>
      <c r="G39" s="24">
        <v>2707.59</v>
      </c>
      <c r="H39" s="29"/>
      <c r="I39" s="29"/>
      <c r="J39" s="29"/>
      <c r="K39" s="29"/>
      <c r="L39" s="29"/>
      <c r="M39" s="29"/>
      <c r="N39" s="29"/>
      <c r="O39" s="29"/>
      <c r="P39" s="24">
        <v>16922.41</v>
      </c>
      <c r="Q39" s="29"/>
      <c r="R39" s="29"/>
      <c r="S39" s="29"/>
      <c r="T39" s="29"/>
      <c r="U39" s="29"/>
      <c r="V39" s="29"/>
      <c r="W39" s="29"/>
      <c r="X39" s="29"/>
      <c r="Y39" s="29"/>
      <c r="Z39" s="29"/>
    </row>
    <row r="40" spans="1:26" x14ac:dyDescent="0.25">
      <c r="A40" s="58">
        <v>42486</v>
      </c>
      <c r="B40" s="31" t="s">
        <v>370</v>
      </c>
      <c r="C40" s="32" t="s">
        <v>65</v>
      </c>
      <c r="D40" s="59" t="s">
        <v>371</v>
      </c>
      <c r="E40" s="32" t="s">
        <v>6</v>
      </c>
      <c r="F40" s="34">
        <v>6322</v>
      </c>
      <c r="G40" s="24">
        <v>872</v>
      </c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4">
        <v>5450</v>
      </c>
      <c r="X40" s="29"/>
      <c r="Y40" s="29"/>
      <c r="Z40" s="29"/>
    </row>
    <row r="41" spans="1:26" x14ac:dyDescent="0.25">
      <c r="A41" s="58">
        <v>42487</v>
      </c>
      <c r="B41" s="31" t="s">
        <v>362</v>
      </c>
      <c r="C41" s="32" t="s">
        <v>65</v>
      </c>
      <c r="D41" s="59" t="s">
        <v>372</v>
      </c>
      <c r="E41" s="32" t="s">
        <v>6</v>
      </c>
      <c r="F41" s="34">
        <v>27956</v>
      </c>
      <c r="G41" s="24">
        <v>3056</v>
      </c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4">
        <v>24900</v>
      </c>
      <c r="V41" s="29"/>
      <c r="W41" s="29"/>
      <c r="X41" s="29"/>
      <c r="Y41" s="29"/>
      <c r="Z41" s="29"/>
    </row>
    <row r="42" spans="1:26" x14ac:dyDescent="0.25">
      <c r="A42" s="58">
        <v>42487</v>
      </c>
      <c r="B42" s="31" t="s">
        <v>138</v>
      </c>
      <c r="C42" s="32" t="s">
        <v>65</v>
      </c>
      <c r="D42" s="59" t="s">
        <v>373</v>
      </c>
      <c r="E42" s="32" t="s">
        <v>6</v>
      </c>
      <c r="F42" s="34">
        <v>4640</v>
      </c>
      <c r="G42" s="24">
        <v>640</v>
      </c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4">
        <v>4000</v>
      </c>
      <c r="Y42" s="29"/>
      <c r="Z42" s="29"/>
    </row>
    <row r="43" spans="1:26" x14ac:dyDescent="0.25">
      <c r="A43" s="58">
        <v>42487</v>
      </c>
      <c r="B43" s="31" t="s">
        <v>31</v>
      </c>
      <c r="C43" s="32" t="s">
        <v>65</v>
      </c>
      <c r="D43" s="59" t="s">
        <v>374</v>
      </c>
      <c r="E43" s="32" t="s">
        <v>6</v>
      </c>
      <c r="F43" s="34">
        <v>10000.36</v>
      </c>
      <c r="G43" s="24">
        <v>1379.36</v>
      </c>
      <c r="H43" s="29"/>
      <c r="I43" s="29"/>
      <c r="J43" s="29"/>
      <c r="K43" s="24">
        <v>8621</v>
      </c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</row>
    <row r="44" spans="1:26" x14ac:dyDescent="0.25">
      <c r="A44" s="58">
        <v>42490</v>
      </c>
      <c r="B44" s="31" t="s">
        <v>160</v>
      </c>
      <c r="C44" s="32" t="s">
        <v>65</v>
      </c>
      <c r="D44" s="59" t="s">
        <v>375</v>
      </c>
      <c r="E44" s="32" t="s">
        <v>6</v>
      </c>
      <c r="F44" s="34">
        <v>30910.29</v>
      </c>
      <c r="G44" s="24">
        <v>3925.12</v>
      </c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4">
        <v>24532</v>
      </c>
      <c r="Z44" s="24">
        <v>2453.17</v>
      </c>
    </row>
    <row r="45" spans="1:26" x14ac:dyDescent="0.25">
      <c r="A45" s="60"/>
      <c r="B45" s="61" t="s">
        <v>70</v>
      </c>
      <c r="C45" s="62" t="s">
        <v>6</v>
      </c>
      <c r="D45" s="63" t="s">
        <v>6</v>
      </c>
      <c r="E45" s="62" t="s">
        <v>6</v>
      </c>
      <c r="F45" s="64">
        <v>1686635.51</v>
      </c>
      <c r="G45" s="50">
        <v>228426.46</v>
      </c>
      <c r="H45" s="50">
        <v>123064.59</v>
      </c>
      <c r="I45" s="50">
        <v>377272</v>
      </c>
      <c r="J45" s="50">
        <v>117</v>
      </c>
      <c r="K45" s="50">
        <v>58695</v>
      </c>
      <c r="L45" s="50">
        <v>60600</v>
      </c>
      <c r="M45" s="50">
        <v>40680</v>
      </c>
      <c r="N45" s="50">
        <v>14000</v>
      </c>
      <c r="O45" s="50">
        <v>12069</v>
      </c>
      <c r="P45" s="50">
        <v>59961.17</v>
      </c>
      <c r="Q45" s="50">
        <v>2205</v>
      </c>
      <c r="R45" s="50">
        <v>2700</v>
      </c>
      <c r="S45" s="50">
        <v>102585.95</v>
      </c>
      <c r="T45" s="50">
        <v>19487.169999999998</v>
      </c>
      <c r="U45" s="50">
        <v>30200</v>
      </c>
      <c r="V45" s="50">
        <v>518137</v>
      </c>
      <c r="W45" s="50">
        <v>5450</v>
      </c>
      <c r="X45" s="50">
        <v>4000</v>
      </c>
      <c r="Y45" s="50">
        <v>24532</v>
      </c>
      <c r="Z45" s="50">
        <v>2453.17</v>
      </c>
    </row>
  </sheetData>
  <mergeCells count="10">
    <mergeCell ref="A7:C7"/>
    <mergeCell ref="A8:C8"/>
    <mergeCell ref="A9:C9"/>
    <mergeCell ref="A10:C10"/>
    <mergeCell ref="A1:C1"/>
    <mergeCell ref="A2:C2"/>
    <mergeCell ref="A3:C3"/>
    <mergeCell ref="A4:C4"/>
    <mergeCell ref="A5:C5"/>
    <mergeCell ref="A6:C6"/>
  </mergeCells>
  <pageMargins left="0.7" right="0.7" top="0.75" bottom="0.75" header="0.3" footer="0.3"/>
  <pageSetup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2"/>
  <sheetViews>
    <sheetView workbookViewId="0">
      <selection sqref="A1:C1"/>
    </sheetView>
  </sheetViews>
  <sheetFormatPr defaultRowHeight="15" x14ac:dyDescent="0.25"/>
  <cols>
    <col min="1" max="1" width="9.85546875" bestFit="1" customWidth="1"/>
    <col min="2" max="2" width="25.5703125" bestFit="1" customWidth="1"/>
    <col min="3" max="3" width="8.5703125" bestFit="1" customWidth="1"/>
    <col min="4" max="4" width="13.42578125" bestFit="1" customWidth="1"/>
    <col min="5" max="5" width="7.140625" bestFit="1" customWidth="1"/>
    <col min="6" max="6" width="6.85546875" bestFit="1" customWidth="1"/>
    <col min="7" max="7" width="12.7109375" bestFit="1" customWidth="1"/>
    <col min="8" max="8" width="7.5703125" bestFit="1" customWidth="1"/>
    <col min="9" max="9" width="8.7109375" bestFit="1" customWidth="1"/>
    <col min="10" max="11" width="11.7109375" bestFit="1" customWidth="1"/>
    <col min="12" max="13" width="10.7109375" bestFit="1" customWidth="1"/>
    <col min="14" max="14" width="9.7109375" bestFit="1" customWidth="1"/>
  </cols>
  <sheetData>
    <row r="1" spans="1:14" ht="15.75" x14ac:dyDescent="0.25">
      <c r="A1" s="274" t="s">
        <v>382</v>
      </c>
      <c r="B1" s="274"/>
      <c r="C1" s="274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282" t="s">
        <v>1</v>
      </c>
      <c r="B2" s="282"/>
      <c r="C2" s="282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x14ac:dyDescent="0.25">
      <c r="A3" s="282" t="s">
        <v>2</v>
      </c>
      <c r="B3" s="282"/>
      <c r="C3" s="282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x14ac:dyDescent="0.25">
      <c r="A4" s="282" t="s">
        <v>3</v>
      </c>
      <c r="B4" s="282"/>
      <c r="C4" s="282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283" t="s">
        <v>3</v>
      </c>
      <c r="B5" s="283"/>
      <c r="C5" s="283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ht="15.75" x14ac:dyDescent="0.25">
      <c r="A6" s="276" t="s">
        <v>73</v>
      </c>
      <c r="B6" s="276"/>
      <c r="C6" s="276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x14ac:dyDescent="0.25">
      <c r="A7" s="282" t="s">
        <v>58</v>
      </c>
      <c r="B7" s="282"/>
      <c r="C7" s="282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 x14ac:dyDescent="0.25">
      <c r="A8" s="282" t="s">
        <v>6</v>
      </c>
      <c r="B8" s="282"/>
      <c r="C8" s="282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x14ac:dyDescent="0.25">
      <c r="A9" s="282" t="s">
        <v>6</v>
      </c>
      <c r="B9" s="282"/>
      <c r="C9" s="282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x14ac:dyDescent="0.25">
      <c r="A10" s="282" t="s">
        <v>383</v>
      </c>
      <c r="B10" s="282"/>
      <c r="C10" s="282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ht="36" x14ac:dyDescent="0.25">
      <c r="A11" s="84" t="s">
        <v>8</v>
      </c>
      <c r="B11" s="51" t="s">
        <v>9</v>
      </c>
      <c r="C11" s="84" t="s">
        <v>59</v>
      </c>
      <c r="D11" s="84" t="s">
        <v>60</v>
      </c>
      <c r="E11" s="84" t="s">
        <v>376</v>
      </c>
      <c r="F11" s="84" t="s">
        <v>61</v>
      </c>
      <c r="G11" s="84" t="s">
        <v>377</v>
      </c>
      <c r="H11" s="84" t="s">
        <v>62</v>
      </c>
      <c r="I11" s="84" t="s">
        <v>63</v>
      </c>
      <c r="J11" s="84" t="s">
        <v>64</v>
      </c>
      <c r="K11" s="84" t="s">
        <v>73</v>
      </c>
      <c r="L11" s="84" t="s">
        <v>74</v>
      </c>
      <c r="M11" s="84" t="s">
        <v>75</v>
      </c>
      <c r="N11" s="84" t="s">
        <v>57</v>
      </c>
    </row>
    <row r="12" spans="1:14" ht="24" x14ac:dyDescent="0.25">
      <c r="A12" s="52">
        <v>42493</v>
      </c>
      <c r="B12" s="53" t="s">
        <v>92</v>
      </c>
      <c r="C12" s="54" t="s">
        <v>65</v>
      </c>
      <c r="D12" s="55" t="s">
        <v>384</v>
      </c>
      <c r="E12" s="54" t="s">
        <v>6</v>
      </c>
      <c r="F12" s="54" t="s">
        <v>6</v>
      </c>
      <c r="G12" s="54" t="s">
        <v>93</v>
      </c>
      <c r="H12" s="54" t="s">
        <v>6</v>
      </c>
      <c r="I12" s="80" t="s">
        <v>85</v>
      </c>
      <c r="J12" s="56">
        <v>5469.09</v>
      </c>
      <c r="K12" s="57">
        <v>4714.7299999999996</v>
      </c>
      <c r="L12" s="41"/>
      <c r="M12" s="57">
        <v>754.36</v>
      </c>
      <c r="N12" s="41"/>
    </row>
    <row r="13" spans="1:14" ht="24" x14ac:dyDescent="0.25">
      <c r="A13" s="58">
        <v>42493</v>
      </c>
      <c r="B13" s="31" t="s">
        <v>95</v>
      </c>
      <c r="C13" s="32" t="s">
        <v>65</v>
      </c>
      <c r="D13" s="59" t="s">
        <v>385</v>
      </c>
      <c r="E13" s="32" t="s">
        <v>6</v>
      </c>
      <c r="F13" s="32" t="s">
        <v>6</v>
      </c>
      <c r="G13" s="32" t="s">
        <v>96</v>
      </c>
      <c r="H13" s="32" t="s">
        <v>6</v>
      </c>
      <c r="I13" s="33" t="s">
        <v>85</v>
      </c>
      <c r="J13" s="34">
        <v>20519.2</v>
      </c>
      <c r="K13" s="24">
        <v>11245</v>
      </c>
      <c r="L13" s="24">
        <v>7475</v>
      </c>
      <c r="M13" s="24">
        <v>1799.2</v>
      </c>
      <c r="N13" s="29"/>
    </row>
    <row r="14" spans="1:14" ht="24" x14ac:dyDescent="0.25">
      <c r="A14" s="58">
        <v>42493</v>
      </c>
      <c r="B14" s="31" t="s">
        <v>95</v>
      </c>
      <c r="C14" s="32" t="s">
        <v>65</v>
      </c>
      <c r="D14" s="59" t="s">
        <v>386</v>
      </c>
      <c r="E14" s="32" t="s">
        <v>6</v>
      </c>
      <c r="F14" s="32" t="s">
        <v>6</v>
      </c>
      <c r="G14" s="32" t="s">
        <v>96</v>
      </c>
      <c r="H14" s="32" t="s">
        <v>6</v>
      </c>
      <c r="I14" s="33" t="s">
        <v>85</v>
      </c>
      <c r="J14" s="34">
        <v>7244.2</v>
      </c>
      <c r="K14" s="24">
        <v>6245</v>
      </c>
      <c r="L14" s="29"/>
      <c r="M14" s="24">
        <v>999.2</v>
      </c>
      <c r="N14" s="29"/>
    </row>
    <row r="15" spans="1:14" ht="24" x14ac:dyDescent="0.25">
      <c r="A15" s="58">
        <v>42494</v>
      </c>
      <c r="B15" s="31" t="s">
        <v>83</v>
      </c>
      <c r="C15" s="32" t="s">
        <v>65</v>
      </c>
      <c r="D15" s="59" t="s">
        <v>387</v>
      </c>
      <c r="E15" s="32" t="s">
        <v>6</v>
      </c>
      <c r="F15" s="32" t="s">
        <v>6</v>
      </c>
      <c r="G15" s="32" t="s">
        <v>84</v>
      </c>
      <c r="H15" s="32" t="s">
        <v>6</v>
      </c>
      <c r="I15" s="33" t="s">
        <v>85</v>
      </c>
      <c r="J15" s="34">
        <v>24470</v>
      </c>
      <c r="K15" s="24">
        <v>21094.83</v>
      </c>
      <c r="L15" s="29"/>
      <c r="M15" s="24">
        <v>3375.17</v>
      </c>
      <c r="N15" s="29"/>
    </row>
    <row r="16" spans="1:14" ht="24" x14ac:dyDescent="0.25">
      <c r="A16" s="58">
        <v>42494</v>
      </c>
      <c r="B16" s="31" t="s">
        <v>95</v>
      </c>
      <c r="C16" s="32" t="s">
        <v>65</v>
      </c>
      <c r="D16" s="59" t="s">
        <v>388</v>
      </c>
      <c r="E16" s="32" t="s">
        <v>6</v>
      </c>
      <c r="F16" s="32" t="s">
        <v>6</v>
      </c>
      <c r="G16" s="32" t="s">
        <v>96</v>
      </c>
      <c r="H16" s="32" t="s">
        <v>6</v>
      </c>
      <c r="I16" s="33" t="s">
        <v>85</v>
      </c>
      <c r="J16" s="34">
        <v>19192.2</v>
      </c>
      <c r="K16" s="24">
        <v>16545</v>
      </c>
      <c r="L16" s="29"/>
      <c r="M16" s="24">
        <v>2647.2</v>
      </c>
      <c r="N16" s="29"/>
    </row>
    <row r="17" spans="1:14" ht="24" x14ac:dyDescent="0.25">
      <c r="A17" s="58">
        <v>42495</v>
      </c>
      <c r="B17" s="31" t="s">
        <v>95</v>
      </c>
      <c r="C17" s="32" t="s">
        <v>65</v>
      </c>
      <c r="D17" s="59" t="s">
        <v>389</v>
      </c>
      <c r="E17" s="32" t="s">
        <v>6</v>
      </c>
      <c r="F17" s="32" t="s">
        <v>6</v>
      </c>
      <c r="G17" s="32" t="s">
        <v>96</v>
      </c>
      <c r="H17" s="32" t="s">
        <v>6</v>
      </c>
      <c r="I17" s="33" t="s">
        <v>85</v>
      </c>
      <c r="J17" s="34">
        <v>5217.68</v>
      </c>
      <c r="K17" s="24">
        <v>4498</v>
      </c>
      <c r="L17" s="29"/>
      <c r="M17" s="24">
        <v>719.68</v>
      </c>
      <c r="N17" s="29"/>
    </row>
    <row r="18" spans="1:14" ht="24" x14ac:dyDescent="0.25">
      <c r="A18" s="58">
        <v>42495</v>
      </c>
      <c r="B18" s="31" t="s">
        <v>83</v>
      </c>
      <c r="C18" s="32" t="s">
        <v>65</v>
      </c>
      <c r="D18" s="59" t="s">
        <v>390</v>
      </c>
      <c r="E18" s="32" t="s">
        <v>6</v>
      </c>
      <c r="F18" s="32" t="s">
        <v>6</v>
      </c>
      <c r="G18" s="32" t="s">
        <v>84</v>
      </c>
      <c r="H18" s="32" t="s">
        <v>6</v>
      </c>
      <c r="I18" s="33" t="s">
        <v>85</v>
      </c>
      <c r="J18" s="34">
        <v>7250</v>
      </c>
      <c r="K18" s="24">
        <v>6250</v>
      </c>
      <c r="L18" s="29"/>
      <c r="M18" s="24">
        <v>1000</v>
      </c>
      <c r="N18" s="29"/>
    </row>
    <row r="19" spans="1:14" ht="24" x14ac:dyDescent="0.25">
      <c r="A19" s="58">
        <v>42495</v>
      </c>
      <c r="B19" s="31" t="s">
        <v>90</v>
      </c>
      <c r="C19" s="32" t="s">
        <v>65</v>
      </c>
      <c r="D19" s="59" t="s">
        <v>391</v>
      </c>
      <c r="E19" s="32" t="s">
        <v>6</v>
      </c>
      <c r="F19" s="32" t="s">
        <v>6</v>
      </c>
      <c r="G19" s="32" t="s">
        <v>91</v>
      </c>
      <c r="H19" s="32" t="s">
        <v>6</v>
      </c>
      <c r="I19" s="33" t="s">
        <v>85</v>
      </c>
      <c r="J19" s="34">
        <v>6049.98</v>
      </c>
      <c r="K19" s="24">
        <v>5215.5</v>
      </c>
      <c r="L19" s="29"/>
      <c r="M19" s="24">
        <v>834.48</v>
      </c>
      <c r="N19" s="29"/>
    </row>
    <row r="20" spans="1:14" ht="24" x14ac:dyDescent="0.25">
      <c r="A20" s="58">
        <v>42496</v>
      </c>
      <c r="B20" s="31" t="s">
        <v>83</v>
      </c>
      <c r="C20" s="32" t="s">
        <v>65</v>
      </c>
      <c r="D20" s="59" t="s">
        <v>392</v>
      </c>
      <c r="E20" s="32" t="s">
        <v>6</v>
      </c>
      <c r="F20" s="32" t="s">
        <v>6</v>
      </c>
      <c r="G20" s="32" t="s">
        <v>84</v>
      </c>
      <c r="H20" s="32" t="s">
        <v>6</v>
      </c>
      <c r="I20" s="33" t="s">
        <v>393</v>
      </c>
      <c r="J20" s="34">
        <v>5040</v>
      </c>
      <c r="K20" s="24">
        <v>4344.83</v>
      </c>
      <c r="L20" s="29"/>
      <c r="M20" s="24">
        <v>695.17</v>
      </c>
      <c r="N20" s="29"/>
    </row>
    <row r="21" spans="1:14" ht="24" x14ac:dyDescent="0.25">
      <c r="A21" s="58">
        <v>42496</v>
      </c>
      <c r="B21" s="31" t="s">
        <v>95</v>
      </c>
      <c r="C21" s="32" t="s">
        <v>65</v>
      </c>
      <c r="D21" s="59" t="s">
        <v>394</v>
      </c>
      <c r="E21" s="32" t="s">
        <v>6</v>
      </c>
      <c r="F21" s="32" t="s">
        <v>6</v>
      </c>
      <c r="G21" s="32" t="s">
        <v>96</v>
      </c>
      <c r="H21" s="32" t="s">
        <v>6</v>
      </c>
      <c r="I21" s="33" t="s">
        <v>85</v>
      </c>
      <c r="J21" s="34">
        <v>26088.400000000001</v>
      </c>
      <c r="K21" s="24">
        <v>22490</v>
      </c>
      <c r="L21" s="29"/>
      <c r="M21" s="24">
        <v>3598.4</v>
      </c>
      <c r="N21" s="29"/>
    </row>
    <row r="22" spans="1:14" ht="24" x14ac:dyDescent="0.25">
      <c r="A22" s="58">
        <v>42500</v>
      </c>
      <c r="B22" s="31" t="s">
        <v>92</v>
      </c>
      <c r="C22" s="32" t="s">
        <v>65</v>
      </c>
      <c r="D22" s="59" t="s">
        <v>395</v>
      </c>
      <c r="E22" s="32" t="s">
        <v>6</v>
      </c>
      <c r="F22" s="32" t="s">
        <v>6</v>
      </c>
      <c r="G22" s="32" t="s">
        <v>93</v>
      </c>
      <c r="H22" s="32" t="s">
        <v>6</v>
      </c>
      <c r="I22" s="33" t="s">
        <v>85</v>
      </c>
      <c r="J22" s="34">
        <v>27919.27</v>
      </c>
      <c r="K22" s="24">
        <v>24068.34</v>
      </c>
      <c r="L22" s="29"/>
      <c r="M22" s="24">
        <v>3850.93</v>
      </c>
      <c r="N22" s="29"/>
    </row>
    <row r="23" spans="1:14" ht="24" x14ac:dyDescent="0.25">
      <c r="A23" s="58">
        <v>42500</v>
      </c>
      <c r="B23" s="31" t="s">
        <v>83</v>
      </c>
      <c r="C23" s="32" t="s">
        <v>65</v>
      </c>
      <c r="D23" s="59" t="s">
        <v>396</v>
      </c>
      <c r="E23" s="32" t="s">
        <v>6</v>
      </c>
      <c r="F23" s="32" t="s">
        <v>6</v>
      </c>
      <c r="G23" s="32" t="s">
        <v>84</v>
      </c>
      <c r="H23" s="32" t="s">
        <v>6</v>
      </c>
      <c r="I23" s="33" t="s">
        <v>85</v>
      </c>
      <c r="J23" s="34">
        <v>29700</v>
      </c>
      <c r="K23" s="24">
        <v>25603.45</v>
      </c>
      <c r="L23" s="29"/>
      <c r="M23" s="24">
        <v>4096.55</v>
      </c>
      <c r="N23" s="29"/>
    </row>
    <row r="24" spans="1:14" ht="24" x14ac:dyDescent="0.25">
      <c r="A24" s="58">
        <v>42500</v>
      </c>
      <c r="B24" s="31" t="s">
        <v>109</v>
      </c>
      <c r="C24" s="32" t="s">
        <v>65</v>
      </c>
      <c r="D24" s="59" t="s">
        <v>397</v>
      </c>
      <c r="E24" s="32" t="s">
        <v>6</v>
      </c>
      <c r="F24" s="32" t="s">
        <v>6</v>
      </c>
      <c r="G24" s="32" t="s">
        <v>110</v>
      </c>
      <c r="H24" s="32" t="s">
        <v>6</v>
      </c>
      <c r="I24" s="33" t="s">
        <v>85</v>
      </c>
      <c r="J24" s="34">
        <v>7598</v>
      </c>
      <c r="K24" s="24">
        <v>6550</v>
      </c>
      <c r="L24" s="29"/>
      <c r="M24" s="24">
        <v>1048</v>
      </c>
      <c r="N24" s="29"/>
    </row>
    <row r="25" spans="1:14" ht="24" x14ac:dyDescent="0.25">
      <c r="A25" s="58">
        <v>42501</v>
      </c>
      <c r="B25" s="31" t="s">
        <v>83</v>
      </c>
      <c r="C25" s="32" t="s">
        <v>65</v>
      </c>
      <c r="D25" s="59" t="s">
        <v>398</v>
      </c>
      <c r="E25" s="32" t="s">
        <v>6</v>
      </c>
      <c r="F25" s="32" t="s">
        <v>6</v>
      </c>
      <c r="G25" s="32" t="s">
        <v>84</v>
      </c>
      <c r="H25" s="32" t="s">
        <v>6</v>
      </c>
      <c r="I25" s="33" t="s">
        <v>85</v>
      </c>
      <c r="J25" s="34">
        <v>37434</v>
      </c>
      <c r="K25" s="24">
        <v>32270.69</v>
      </c>
      <c r="L25" s="29"/>
      <c r="M25" s="24">
        <v>5163.3100000000004</v>
      </c>
      <c r="N25" s="29"/>
    </row>
    <row r="26" spans="1:14" ht="24" x14ac:dyDescent="0.25">
      <c r="A26" s="58">
        <v>42501</v>
      </c>
      <c r="B26" s="31" t="s">
        <v>111</v>
      </c>
      <c r="C26" s="32" t="s">
        <v>65</v>
      </c>
      <c r="D26" s="59" t="s">
        <v>399</v>
      </c>
      <c r="E26" s="32" t="s">
        <v>6</v>
      </c>
      <c r="F26" s="32" t="s">
        <v>6</v>
      </c>
      <c r="G26" s="32" t="s">
        <v>112</v>
      </c>
      <c r="H26" s="32" t="s">
        <v>6</v>
      </c>
      <c r="I26" s="33" t="s">
        <v>85</v>
      </c>
      <c r="J26" s="34">
        <v>4988</v>
      </c>
      <c r="K26" s="24">
        <v>4300</v>
      </c>
      <c r="L26" s="29"/>
      <c r="M26" s="24">
        <v>688</v>
      </c>
      <c r="N26" s="29"/>
    </row>
    <row r="27" spans="1:14" ht="24" x14ac:dyDescent="0.25">
      <c r="A27" s="58">
        <v>42501</v>
      </c>
      <c r="B27" s="31" t="s">
        <v>95</v>
      </c>
      <c r="C27" s="32" t="s">
        <v>65</v>
      </c>
      <c r="D27" s="59" t="s">
        <v>400</v>
      </c>
      <c r="E27" s="32" t="s">
        <v>6</v>
      </c>
      <c r="F27" s="32" t="s">
        <v>6</v>
      </c>
      <c r="G27" s="32" t="s">
        <v>96</v>
      </c>
      <c r="H27" s="32" t="s">
        <v>6</v>
      </c>
      <c r="I27" s="33" t="s">
        <v>85</v>
      </c>
      <c r="J27" s="34">
        <v>22783.56</v>
      </c>
      <c r="K27" s="24">
        <v>19641</v>
      </c>
      <c r="L27" s="29"/>
      <c r="M27" s="24">
        <v>3142.56</v>
      </c>
      <c r="N27" s="29"/>
    </row>
    <row r="28" spans="1:14" ht="24" x14ac:dyDescent="0.25">
      <c r="A28" s="58">
        <v>42502</v>
      </c>
      <c r="B28" s="31" t="s">
        <v>95</v>
      </c>
      <c r="C28" s="32" t="s">
        <v>65</v>
      </c>
      <c r="D28" s="59" t="s">
        <v>401</v>
      </c>
      <c r="E28" s="32" t="s">
        <v>6</v>
      </c>
      <c r="F28" s="32" t="s">
        <v>6</v>
      </c>
      <c r="G28" s="32" t="s">
        <v>96</v>
      </c>
      <c r="H28" s="32" t="s">
        <v>6</v>
      </c>
      <c r="I28" s="33" t="s">
        <v>85</v>
      </c>
      <c r="J28" s="34">
        <v>4593.6000000000004</v>
      </c>
      <c r="K28" s="24">
        <v>3960</v>
      </c>
      <c r="L28" s="29"/>
      <c r="M28" s="24">
        <v>633.6</v>
      </c>
      <c r="N28" s="29"/>
    </row>
    <row r="29" spans="1:14" ht="24" x14ac:dyDescent="0.25">
      <c r="A29" s="58">
        <v>42503</v>
      </c>
      <c r="B29" s="31" t="s">
        <v>95</v>
      </c>
      <c r="C29" s="32" t="s">
        <v>65</v>
      </c>
      <c r="D29" s="59" t="s">
        <v>402</v>
      </c>
      <c r="E29" s="32" t="s">
        <v>6</v>
      </c>
      <c r="F29" s="32" t="s">
        <v>6</v>
      </c>
      <c r="G29" s="32" t="s">
        <v>96</v>
      </c>
      <c r="H29" s="32" t="s">
        <v>6</v>
      </c>
      <c r="I29" s="33" t="s">
        <v>85</v>
      </c>
      <c r="J29" s="34">
        <v>806.2</v>
      </c>
      <c r="K29" s="24">
        <v>695</v>
      </c>
      <c r="L29" s="29"/>
      <c r="M29" s="24">
        <v>111.2</v>
      </c>
      <c r="N29" s="29"/>
    </row>
    <row r="30" spans="1:14" ht="24" x14ac:dyDescent="0.25">
      <c r="A30" s="58">
        <v>42504</v>
      </c>
      <c r="B30" s="31" t="s">
        <v>90</v>
      </c>
      <c r="C30" s="32" t="s">
        <v>65</v>
      </c>
      <c r="D30" s="59" t="s">
        <v>403</v>
      </c>
      <c r="E30" s="32" t="s">
        <v>6</v>
      </c>
      <c r="F30" s="32" t="s">
        <v>6</v>
      </c>
      <c r="G30" s="32" t="s">
        <v>91</v>
      </c>
      <c r="H30" s="32" t="s">
        <v>6</v>
      </c>
      <c r="I30" s="33" t="s">
        <v>85</v>
      </c>
      <c r="J30" s="34">
        <v>7657.74</v>
      </c>
      <c r="K30" s="24">
        <v>6601.5</v>
      </c>
      <c r="L30" s="29"/>
      <c r="M30" s="24">
        <v>1056.24</v>
      </c>
      <c r="N30" s="29"/>
    </row>
    <row r="31" spans="1:14" ht="24" x14ac:dyDescent="0.25">
      <c r="A31" s="58">
        <v>42506</v>
      </c>
      <c r="B31" s="31" t="s">
        <v>95</v>
      </c>
      <c r="C31" s="32" t="s">
        <v>65</v>
      </c>
      <c r="D31" s="59" t="s">
        <v>404</v>
      </c>
      <c r="E31" s="32" t="s">
        <v>6</v>
      </c>
      <c r="F31" s="32" t="s">
        <v>6</v>
      </c>
      <c r="G31" s="32" t="s">
        <v>96</v>
      </c>
      <c r="H31" s="32" t="s">
        <v>6</v>
      </c>
      <c r="I31" s="33" t="s">
        <v>85</v>
      </c>
      <c r="J31" s="34">
        <v>5719.84</v>
      </c>
      <c r="K31" s="24">
        <v>3224</v>
      </c>
      <c r="L31" s="24">
        <v>1980</v>
      </c>
      <c r="M31" s="24">
        <v>515.84</v>
      </c>
      <c r="N31" s="29"/>
    </row>
    <row r="32" spans="1:14" ht="24" x14ac:dyDescent="0.25">
      <c r="A32" s="58">
        <v>42506</v>
      </c>
      <c r="B32" s="31" t="s">
        <v>67</v>
      </c>
      <c r="C32" s="32" t="s">
        <v>65</v>
      </c>
      <c r="D32" s="59" t="s">
        <v>405</v>
      </c>
      <c r="E32" s="32" t="s">
        <v>6</v>
      </c>
      <c r="F32" s="32" t="s">
        <v>6</v>
      </c>
      <c r="G32" s="32" t="s">
        <v>68</v>
      </c>
      <c r="H32" s="32" t="s">
        <v>6</v>
      </c>
      <c r="I32" s="33" t="s">
        <v>85</v>
      </c>
      <c r="J32" s="34">
        <v>14000</v>
      </c>
      <c r="K32" s="24">
        <v>8620.69</v>
      </c>
      <c r="L32" s="24">
        <v>4000</v>
      </c>
      <c r="M32" s="29"/>
      <c r="N32" s="24">
        <v>1379.31</v>
      </c>
    </row>
    <row r="33" spans="1:14" ht="24" x14ac:dyDescent="0.25">
      <c r="A33" s="58">
        <v>42507</v>
      </c>
      <c r="B33" s="31" t="s">
        <v>83</v>
      </c>
      <c r="C33" s="32" t="s">
        <v>65</v>
      </c>
      <c r="D33" s="59" t="s">
        <v>406</v>
      </c>
      <c r="E33" s="32" t="s">
        <v>6</v>
      </c>
      <c r="F33" s="32" t="s">
        <v>6</v>
      </c>
      <c r="G33" s="32" t="s">
        <v>84</v>
      </c>
      <c r="H33" s="32" t="s">
        <v>6</v>
      </c>
      <c r="I33" s="33" t="s">
        <v>85</v>
      </c>
      <c r="J33" s="34">
        <v>34072</v>
      </c>
      <c r="K33" s="24">
        <v>29372.41</v>
      </c>
      <c r="L33" s="29"/>
      <c r="M33" s="24">
        <v>4699.59</v>
      </c>
      <c r="N33" s="29"/>
    </row>
    <row r="34" spans="1:14" ht="24" x14ac:dyDescent="0.25">
      <c r="A34" s="58">
        <v>42507</v>
      </c>
      <c r="B34" s="31" t="s">
        <v>95</v>
      </c>
      <c r="C34" s="32" t="s">
        <v>65</v>
      </c>
      <c r="D34" s="59" t="s">
        <v>407</v>
      </c>
      <c r="E34" s="32" t="s">
        <v>6</v>
      </c>
      <c r="F34" s="32" t="s">
        <v>6</v>
      </c>
      <c r="G34" s="32" t="s">
        <v>96</v>
      </c>
      <c r="H34" s="32" t="s">
        <v>6</v>
      </c>
      <c r="I34" s="33" t="s">
        <v>85</v>
      </c>
      <c r="J34" s="34">
        <v>28697.24</v>
      </c>
      <c r="K34" s="24">
        <v>24739</v>
      </c>
      <c r="L34" s="29"/>
      <c r="M34" s="24">
        <v>3958.24</v>
      </c>
      <c r="N34" s="29"/>
    </row>
    <row r="35" spans="1:14" ht="24" x14ac:dyDescent="0.25">
      <c r="A35" s="58">
        <v>42507</v>
      </c>
      <c r="B35" s="31" t="s">
        <v>95</v>
      </c>
      <c r="C35" s="32" t="s">
        <v>65</v>
      </c>
      <c r="D35" s="59" t="s">
        <v>408</v>
      </c>
      <c r="E35" s="32" t="s">
        <v>6</v>
      </c>
      <c r="F35" s="32" t="s">
        <v>6</v>
      </c>
      <c r="G35" s="32" t="s">
        <v>96</v>
      </c>
      <c r="H35" s="32" t="s">
        <v>6</v>
      </c>
      <c r="I35" s="33" t="s">
        <v>85</v>
      </c>
      <c r="J35" s="34">
        <v>11147.6</v>
      </c>
      <c r="K35" s="24">
        <v>9610</v>
      </c>
      <c r="L35" s="29"/>
      <c r="M35" s="24">
        <v>1537.6</v>
      </c>
      <c r="N35" s="29"/>
    </row>
    <row r="36" spans="1:14" ht="24" x14ac:dyDescent="0.25">
      <c r="A36" s="58">
        <v>42507</v>
      </c>
      <c r="B36" s="31" t="s">
        <v>109</v>
      </c>
      <c r="C36" s="32" t="s">
        <v>65</v>
      </c>
      <c r="D36" s="59" t="s">
        <v>409</v>
      </c>
      <c r="E36" s="32" t="s">
        <v>6</v>
      </c>
      <c r="F36" s="32" t="s">
        <v>6</v>
      </c>
      <c r="G36" s="32" t="s">
        <v>110</v>
      </c>
      <c r="H36" s="32" t="s">
        <v>6</v>
      </c>
      <c r="I36" s="33" t="s">
        <v>85</v>
      </c>
      <c r="J36" s="34">
        <v>22188.48</v>
      </c>
      <c r="K36" s="24">
        <v>19128</v>
      </c>
      <c r="L36" s="29"/>
      <c r="M36" s="24">
        <v>3060.48</v>
      </c>
      <c r="N36" s="29"/>
    </row>
    <row r="37" spans="1:14" ht="24" x14ac:dyDescent="0.25">
      <c r="A37" s="58">
        <v>42508</v>
      </c>
      <c r="B37" s="31" t="s">
        <v>92</v>
      </c>
      <c r="C37" s="32" t="s">
        <v>65</v>
      </c>
      <c r="D37" s="59" t="s">
        <v>410</v>
      </c>
      <c r="E37" s="32" t="s">
        <v>6</v>
      </c>
      <c r="F37" s="32" t="s">
        <v>6</v>
      </c>
      <c r="G37" s="32" t="s">
        <v>93</v>
      </c>
      <c r="H37" s="32" t="s">
        <v>6</v>
      </c>
      <c r="I37" s="33" t="s">
        <v>411</v>
      </c>
      <c r="J37" s="34">
        <v>1081.03</v>
      </c>
      <c r="K37" s="24">
        <v>931.92</v>
      </c>
      <c r="L37" s="29"/>
      <c r="M37" s="24">
        <v>149.11000000000001</v>
      </c>
      <c r="N37" s="29"/>
    </row>
    <row r="38" spans="1:14" ht="24" x14ac:dyDescent="0.25">
      <c r="A38" s="58">
        <v>42510</v>
      </c>
      <c r="B38" s="31" t="s">
        <v>90</v>
      </c>
      <c r="C38" s="32" t="s">
        <v>65</v>
      </c>
      <c r="D38" s="59" t="s">
        <v>412</v>
      </c>
      <c r="E38" s="32" t="s">
        <v>6</v>
      </c>
      <c r="F38" s="32" t="s">
        <v>6</v>
      </c>
      <c r="G38" s="32" t="s">
        <v>91</v>
      </c>
      <c r="H38" s="32" t="s">
        <v>6</v>
      </c>
      <c r="I38" s="33" t="s">
        <v>85</v>
      </c>
      <c r="J38" s="34">
        <v>10022.4</v>
      </c>
      <c r="K38" s="24">
        <v>8640</v>
      </c>
      <c r="L38" s="29"/>
      <c r="M38" s="24">
        <v>1382.4</v>
      </c>
      <c r="N38" s="29"/>
    </row>
    <row r="39" spans="1:14" ht="24" x14ac:dyDescent="0.25">
      <c r="A39" s="58">
        <v>42510</v>
      </c>
      <c r="B39" s="31" t="s">
        <v>90</v>
      </c>
      <c r="C39" s="32" t="s">
        <v>65</v>
      </c>
      <c r="D39" s="59" t="s">
        <v>413</v>
      </c>
      <c r="E39" s="32" t="s">
        <v>6</v>
      </c>
      <c r="F39" s="32" t="s">
        <v>6</v>
      </c>
      <c r="G39" s="32" t="s">
        <v>91</v>
      </c>
      <c r="H39" s="32" t="s">
        <v>6</v>
      </c>
      <c r="I39" s="33" t="s">
        <v>85</v>
      </c>
      <c r="J39" s="34">
        <v>1305</v>
      </c>
      <c r="K39" s="24">
        <v>1125</v>
      </c>
      <c r="L39" s="29"/>
      <c r="M39" s="24">
        <v>180</v>
      </c>
      <c r="N39" s="29"/>
    </row>
    <row r="40" spans="1:14" ht="24" x14ac:dyDescent="0.25">
      <c r="A40" s="58">
        <v>42510</v>
      </c>
      <c r="B40" s="31" t="s">
        <v>67</v>
      </c>
      <c r="C40" s="32" t="s">
        <v>65</v>
      </c>
      <c r="D40" s="59" t="s">
        <v>414</v>
      </c>
      <c r="E40" s="32" t="s">
        <v>6</v>
      </c>
      <c r="F40" s="32" t="s">
        <v>6</v>
      </c>
      <c r="G40" s="32" t="s">
        <v>68</v>
      </c>
      <c r="H40" s="32" t="s">
        <v>6</v>
      </c>
      <c r="I40" s="33" t="s">
        <v>85</v>
      </c>
      <c r="J40" s="34">
        <v>12000</v>
      </c>
      <c r="K40" s="24">
        <v>10344.82</v>
      </c>
      <c r="L40" s="29"/>
      <c r="M40" s="29"/>
      <c r="N40" s="24">
        <v>1655.18</v>
      </c>
    </row>
    <row r="41" spans="1:14" ht="24" x14ac:dyDescent="0.25">
      <c r="A41" s="58">
        <v>42511</v>
      </c>
      <c r="B41" s="31" t="s">
        <v>95</v>
      </c>
      <c r="C41" s="32" t="s">
        <v>65</v>
      </c>
      <c r="D41" s="59" t="s">
        <v>415</v>
      </c>
      <c r="E41" s="32" t="s">
        <v>6</v>
      </c>
      <c r="F41" s="32" t="s">
        <v>6</v>
      </c>
      <c r="G41" s="32" t="s">
        <v>96</v>
      </c>
      <c r="H41" s="32" t="s">
        <v>6</v>
      </c>
      <c r="I41" s="33" t="s">
        <v>379</v>
      </c>
      <c r="J41" s="34">
        <v>7244.2</v>
      </c>
      <c r="K41" s="24">
        <v>6245</v>
      </c>
      <c r="L41" s="29"/>
      <c r="M41" s="24">
        <v>999.2</v>
      </c>
      <c r="N41" s="29"/>
    </row>
    <row r="42" spans="1:14" ht="24" x14ac:dyDescent="0.25">
      <c r="A42" s="58">
        <v>42513</v>
      </c>
      <c r="B42" s="31" t="s">
        <v>90</v>
      </c>
      <c r="C42" s="32" t="s">
        <v>65</v>
      </c>
      <c r="D42" s="59" t="s">
        <v>416</v>
      </c>
      <c r="E42" s="32" t="s">
        <v>6</v>
      </c>
      <c r="F42" s="32" t="s">
        <v>6</v>
      </c>
      <c r="G42" s="32" t="s">
        <v>91</v>
      </c>
      <c r="H42" s="32" t="s">
        <v>6</v>
      </c>
      <c r="I42" s="33" t="s">
        <v>85</v>
      </c>
      <c r="J42" s="34">
        <v>7500</v>
      </c>
      <c r="K42" s="24">
        <v>6465.52</v>
      </c>
      <c r="L42" s="29"/>
      <c r="M42" s="24">
        <v>1034.48</v>
      </c>
      <c r="N42" s="29"/>
    </row>
    <row r="43" spans="1:14" ht="24" x14ac:dyDescent="0.25">
      <c r="A43" s="58">
        <v>42513</v>
      </c>
      <c r="B43" s="31" t="s">
        <v>97</v>
      </c>
      <c r="C43" s="32" t="s">
        <v>65</v>
      </c>
      <c r="D43" s="59" t="s">
        <v>417</v>
      </c>
      <c r="E43" s="32" t="s">
        <v>6</v>
      </c>
      <c r="F43" s="32" t="s">
        <v>6</v>
      </c>
      <c r="G43" s="32" t="s">
        <v>98</v>
      </c>
      <c r="H43" s="32" t="s">
        <v>6</v>
      </c>
      <c r="I43" s="33" t="s">
        <v>85</v>
      </c>
      <c r="J43" s="34">
        <v>15000</v>
      </c>
      <c r="K43" s="24">
        <v>12931</v>
      </c>
      <c r="L43" s="29"/>
      <c r="M43" s="24">
        <v>2069</v>
      </c>
      <c r="N43" s="29"/>
    </row>
    <row r="44" spans="1:14" ht="24" x14ac:dyDescent="0.25">
      <c r="A44" s="58">
        <v>42513</v>
      </c>
      <c r="B44" s="31" t="s">
        <v>111</v>
      </c>
      <c r="C44" s="32" t="s">
        <v>65</v>
      </c>
      <c r="D44" s="59" t="s">
        <v>418</v>
      </c>
      <c r="E44" s="32" t="s">
        <v>6</v>
      </c>
      <c r="F44" s="32" t="s">
        <v>6</v>
      </c>
      <c r="G44" s="32" t="s">
        <v>112</v>
      </c>
      <c r="H44" s="32" t="s">
        <v>6</v>
      </c>
      <c r="I44" s="33" t="s">
        <v>85</v>
      </c>
      <c r="J44" s="34">
        <v>9813.6</v>
      </c>
      <c r="K44" s="24">
        <v>8460</v>
      </c>
      <c r="L44" s="29"/>
      <c r="M44" s="24">
        <v>1353.6</v>
      </c>
      <c r="N44" s="29"/>
    </row>
    <row r="45" spans="1:14" ht="24" x14ac:dyDescent="0.25">
      <c r="A45" s="58">
        <v>42514</v>
      </c>
      <c r="B45" s="31" t="s">
        <v>90</v>
      </c>
      <c r="C45" s="32" t="s">
        <v>65</v>
      </c>
      <c r="D45" s="59" t="s">
        <v>419</v>
      </c>
      <c r="E45" s="32" t="s">
        <v>6</v>
      </c>
      <c r="F45" s="32" t="s">
        <v>6</v>
      </c>
      <c r="G45" s="32" t="s">
        <v>91</v>
      </c>
      <c r="H45" s="32" t="s">
        <v>6</v>
      </c>
      <c r="I45" s="33" t="s">
        <v>85</v>
      </c>
      <c r="J45" s="34">
        <v>10580.36</v>
      </c>
      <c r="K45" s="24">
        <v>9121</v>
      </c>
      <c r="L45" s="29"/>
      <c r="M45" s="24">
        <v>1459.36</v>
      </c>
      <c r="N45" s="29"/>
    </row>
    <row r="46" spans="1:14" ht="24" x14ac:dyDescent="0.25">
      <c r="A46" s="58">
        <v>42514</v>
      </c>
      <c r="B46" s="31" t="s">
        <v>95</v>
      </c>
      <c r="C46" s="32" t="s">
        <v>65</v>
      </c>
      <c r="D46" s="59" t="s">
        <v>420</v>
      </c>
      <c r="E46" s="32" t="s">
        <v>6</v>
      </c>
      <c r="F46" s="32" t="s">
        <v>6</v>
      </c>
      <c r="G46" s="32" t="s">
        <v>96</v>
      </c>
      <c r="H46" s="32" t="s">
        <v>6</v>
      </c>
      <c r="I46" s="33" t="s">
        <v>85</v>
      </c>
      <c r="J46" s="34">
        <v>42327.6</v>
      </c>
      <c r="K46" s="24">
        <v>33735</v>
      </c>
      <c r="L46" s="24">
        <v>3195</v>
      </c>
      <c r="M46" s="24">
        <v>5397.6</v>
      </c>
      <c r="N46" s="29"/>
    </row>
    <row r="47" spans="1:14" ht="24" x14ac:dyDescent="0.25">
      <c r="A47" s="58">
        <v>42514</v>
      </c>
      <c r="B47" s="31" t="s">
        <v>95</v>
      </c>
      <c r="C47" s="32" t="s">
        <v>65</v>
      </c>
      <c r="D47" s="59" t="s">
        <v>421</v>
      </c>
      <c r="E47" s="32" t="s">
        <v>6</v>
      </c>
      <c r="F47" s="32" t="s">
        <v>6</v>
      </c>
      <c r="G47" s="32" t="s">
        <v>96</v>
      </c>
      <c r="H47" s="32" t="s">
        <v>6</v>
      </c>
      <c r="I47" s="33" t="s">
        <v>85</v>
      </c>
      <c r="J47" s="34">
        <v>42735.24</v>
      </c>
      <c r="K47" s="24">
        <v>23664</v>
      </c>
      <c r="L47" s="24">
        <v>15285</v>
      </c>
      <c r="M47" s="24">
        <v>3786.24</v>
      </c>
      <c r="N47" s="29"/>
    </row>
    <row r="48" spans="1:14" ht="24" x14ac:dyDescent="0.25">
      <c r="A48" s="58">
        <v>42514</v>
      </c>
      <c r="B48" s="31" t="s">
        <v>205</v>
      </c>
      <c r="C48" s="32" t="s">
        <v>65</v>
      </c>
      <c r="D48" s="59" t="s">
        <v>422</v>
      </c>
      <c r="E48" s="32" t="s">
        <v>6</v>
      </c>
      <c r="F48" s="32" t="s">
        <v>6</v>
      </c>
      <c r="G48" s="32" t="s">
        <v>378</v>
      </c>
      <c r="H48" s="32" t="s">
        <v>6</v>
      </c>
      <c r="I48" s="33" t="s">
        <v>85</v>
      </c>
      <c r="J48" s="34">
        <v>5220</v>
      </c>
      <c r="K48" s="24">
        <v>4500</v>
      </c>
      <c r="L48" s="29"/>
      <c r="M48" s="24">
        <v>720</v>
      </c>
      <c r="N48" s="29"/>
    </row>
    <row r="49" spans="1:14" ht="24" x14ac:dyDescent="0.25">
      <c r="A49" s="58">
        <v>42514</v>
      </c>
      <c r="B49" s="31" t="s">
        <v>109</v>
      </c>
      <c r="C49" s="32" t="s">
        <v>65</v>
      </c>
      <c r="D49" s="59" t="s">
        <v>423</v>
      </c>
      <c r="E49" s="32" t="s">
        <v>6</v>
      </c>
      <c r="F49" s="32" t="s">
        <v>6</v>
      </c>
      <c r="G49" s="32" t="s">
        <v>110</v>
      </c>
      <c r="H49" s="32" t="s">
        <v>6</v>
      </c>
      <c r="I49" s="33" t="s">
        <v>85</v>
      </c>
      <c r="J49" s="34">
        <v>23548</v>
      </c>
      <c r="K49" s="24">
        <v>20300</v>
      </c>
      <c r="L49" s="29"/>
      <c r="M49" s="24">
        <v>3248</v>
      </c>
      <c r="N49" s="29"/>
    </row>
    <row r="50" spans="1:14" ht="24" x14ac:dyDescent="0.25">
      <c r="A50" s="58">
        <v>42515</v>
      </c>
      <c r="B50" s="31" t="s">
        <v>95</v>
      </c>
      <c r="C50" s="32" t="s">
        <v>65</v>
      </c>
      <c r="D50" s="59" t="s">
        <v>424</v>
      </c>
      <c r="E50" s="32" t="s">
        <v>6</v>
      </c>
      <c r="F50" s="32" t="s">
        <v>6</v>
      </c>
      <c r="G50" s="32" t="s">
        <v>96</v>
      </c>
      <c r="H50" s="32" t="s">
        <v>6</v>
      </c>
      <c r="I50" s="33" t="s">
        <v>85</v>
      </c>
      <c r="J50" s="34">
        <v>806.2</v>
      </c>
      <c r="K50" s="24">
        <v>695</v>
      </c>
      <c r="L50" s="29"/>
      <c r="M50" s="24">
        <v>111.2</v>
      </c>
      <c r="N50" s="29"/>
    </row>
    <row r="51" spans="1:14" ht="24" x14ac:dyDescent="0.25">
      <c r="A51" s="58">
        <v>42515</v>
      </c>
      <c r="B51" s="31" t="s">
        <v>95</v>
      </c>
      <c r="C51" s="32" t="s">
        <v>65</v>
      </c>
      <c r="D51" s="59" t="s">
        <v>425</v>
      </c>
      <c r="E51" s="32" t="s">
        <v>6</v>
      </c>
      <c r="F51" s="32" t="s">
        <v>6</v>
      </c>
      <c r="G51" s="32" t="s">
        <v>96</v>
      </c>
      <c r="H51" s="32" t="s">
        <v>6</v>
      </c>
      <c r="I51" s="33" t="s">
        <v>85</v>
      </c>
      <c r="J51" s="34">
        <v>574.20000000000005</v>
      </c>
      <c r="K51" s="24">
        <v>495</v>
      </c>
      <c r="L51" s="29"/>
      <c r="M51" s="24">
        <v>79.2</v>
      </c>
      <c r="N51" s="29"/>
    </row>
    <row r="52" spans="1:14" ht="24" x14ac:dyDescent="0.25">
      <c r="A52" s="58">
        <v>42515</v>
      </c>
      <c r="B52" s="31" t="s">
        <v>205</v>
      </c>
      <c r="C52" s="32" t="s">
        <v>65</v>
      </c>
      <c r="D52" s="59" t="s">
        <v>426</v>
      </c>
      <c r="E52" s="32" t="s">
        <v>6</v>
      </c>
      <c r="F52" s="32" t="s">
        <v>6</v>
      </c>
      <c r="G52" s="32" t="s">
        <v>378</v>
      </c>
      <c r="H52" s="32" t="s">
        <v>6</v>
      </c>
      <c r="I52" s="33" t="s">
        <v>85</v>
      </c>
      <c r="J52" s="34">
        <v>7830</v>
      </c>
      <c r="K52" s="24">
        <v>6750</v>
      </c>
      <c r="L52" s="29"/>
      <c r="M52" s="24">
        <v>1080</v>
      </c>
      <c r="N52" s="29"/>
    </row>
    <row r="53" spans="1:14" ht="24" x14ac:dyDescent="0.25">
      <c r="A53" s="58">
        <v>42515</v>
      </c>
      <c r="B53" s="31" t="s">
        <v>83</v>
      </c>
      <c r="C53" s="32" t="s">
        <v>65</v>
      </c>
      <c r="D53" s="59" t="s">
        <v>427</v>
      </c>
      <c r="E53" s="32" t="s">
        <v>6</v>
      </c>
      <c r="F53" s="32" t="s">
        <v>6</v>
      </c>
      <c r="G53" s="32" t="s">
        <v>84</v>
      </c>
      <c r="H53" s="32" t="s">
        <v>6</v>
      </c>
      <c r="I53" s="33" t="s">
        <v>85</v>
      </c>
      <c r="J53" s="34">
        <v>34672</v>
      </c>
      <c r="K53" s="24">
        <v>29889.66</v>
      </c>
      <c r="L53" s="29"/>
      <c r="M53" s="24">
        <v>4782.34</v>
      </c>
      <c r="N53" s="29"/>
    </row>
    <row r="54" spans="1:14" ht="24" x14ac:dyDescent="0.25">
      <c r="A54" s="58">
        <v>42517</v>
      </c>
      <c r="B54" s="31" t="s">
        <v>95</v>
      </c>
      <c r="C54" s="32" t="s">
        <v>65</v>
      </c>
      <c r="D54" s="59" t="s">
        <v>428</v>
      </c>
      <c r="E54" s="32" t="s">
        <v>6</v>
      </c>
      <c r="F54" s="32" t="s">
        <v>6</v>
      </c>
      <c r="G54" s="32" t="s">
        <v>96</v>
      </c>
      <c r="H54" s="32" t="s">
        <v>6</v>
      </c>
      <c r="I54" s="33" t="s">
        <v>85</v>
      </c>
      <c r="J54" s="34">
        <v>5742</v>
      </c>
      <c r="K54" s="24">
        <v>4950</v>
      </c>
      <c r="L54" s="29"/>
      <c r="M54" s="24">
        <v>792</v>
      </c>
      <c r="N54" s="29"/>
    </row>
    <row r="55" spans="1:14" ht="24" x14ac:dyDescent="0.25">
      <c r="A55" s="58">
        <v>42517</v>
      </c>
      <c r="B55" s="31" t="s">
        <v>95</v>
      </c>
      <c r="C55" s="32" t="s">
        <v>65</v>
      </c>
      <c r="D55" s="59" t="s">
        <v>429</v>
      </c>
      <c r="E55" s="32" t="s">
        <v>6</v>
      </c>
      <c r="F55" s="32" t="s">
        <v>6</v>
      </c>
      <c r="G55" s="32" t="s">
        <v>96</v>
      </c>
      <c r="H55" s="32" t="s">
        <v>6</v>
      </c>
      <c r="I55" s="33" t="s">
        <v>85</v>
      </c>
      <c r="J55" s="34">
        <v>3422</v>
      </c>
      <c r="K55" s="24">
        <v>2950</v>
      </c>
      <c r="L55" s="29"/>
      <c r="M55" s="24">
        <v>472</v>
      </c>
      <c r="N55" s="29"/>
    </row>
    <row r="56" spans="1:14" ht="24" x14ac:dyDescent="0.25">
      <c r="A56" s="58">
        <v>42517</v>
      </c>
      <c r="B56" s="31" t="s">
        <v>95</v>
      </c>
      <c r="C56" s="32" t="s">
        <v>65</v>
      </c>
      <c r="D56" s="59" t="s">
        <v>430</v>
      </c>
      <c r="E56" s="32" t="s">
        <v>6</v>
      </c>
      <c r="F56" s="32" t="s">
        <v>6</v>
      </c>
      <c r="G56" s="32" t="s">
        <v>96</v>
      </c>
      <c r="H56" s="32" t="s">
        <v>6</v>
      </c>
      <c r="I56" s="33" t="s">
        <v>85</v>
      </c>
      <c r="J56" s="34">
        <v>14903.24</v>
      </c>
      <c r="K56" s="24">
        <v>9589</v>
      </c>
      <c r="L56" s="24">
        <v>3780</v>
      </c>
      <c r="M56" s="24">
        <v>1534.24</v>
      </c>
      <c r="N56" s="29"/>
    </row>
    <row r="57" spans="1:14" ht="24" x14ac:dyDescent="0.25">
      <c r="A57" s="58">
        <v>42518</v>
      </c>
      <c r="B57" s="31" t="s">
        <v>431</v>
      </c>
      <c r="C57" s="32" t="s">
        <v>65</v>
      </c>
      <c r="D57" s="59" t="s">
        <v>432</v>
      </c>
      <c r="E57" s="32" t="s">
        <v>6</v>
      </c>
      <c r="F57" s="32" t="s">
        <v>6</v>
      </c>
      <c r="G57" s="32" t="s">
        <v>433</v>
      </c>
      <c r="H57" s="32" t="s">
        <v>6</v>
      </c>
      <c r="I57" s="33" t="s">
        <v>85</v>
      </c>
      <c r="J57" s="34">
        <v>23490</v>
      </c>
      <c r="K57" s="24">
        <v>20250</v>
      </c>
      <c r="L57" s="29"/>
      <c r="M57" s="24">
        <v>3240</v>
      </c>
      <c r="N57" s="29"/>
    </row>
    <row r="58" spans="1:14" ht="24" x14ac:dyDescent="0.25">
      <c r="A58" s="58">
        <v>42520</v>
      </c>
      <c r="B58" s="31" t="s">
        <v>95</v>
      </c>
      <c r="C58" s="32" t="s">
        <v>65</v>
      </c>
      <c r="D58" s="59" t="s">
        <v>434</v>
      </c>
      <c r="E58" s="32" t="s">
        <v>6</v>
      </c>
      <c r="F58" s="32" t="s">
        <v>6</v>
      </c>
      <c r="G58" s="32" t="s">
        <v>96</v>
      </c>
      <c r="H58" s="32" t="s">
        <v>6</v>
      </c>
      <c r="I58" s="33" t="s">
        <v>85</v>
      </c>
      <c r="J58" s="34">
        <v>1102</v>
      </c>
      <c r="K58" s="24">
        <v>950</v>
      </c>
      <c r="L58" s="29"/>
      <c r="M58" s="24">
        <v>152</v>
      </c>
      <c r="N58" s="29"/>
    </row>
    <row r="59" spans="1:14" ht="24" x14ac:dyDescent="0.25">
      <c r="A59" s="58">
        <v>42520</v>
      </c>
      <c r="B59" s="31" t="s">
        <v>109</v>
      </c>
      <c r="C59" s="32" t="s">
        <v>65</v>
      </c>
      <c r="D59" s="59" t="s">
        <v>435</v>
      </c>
      <c r="E59" s="32" t="s">
        <v>6</v>
      </c>
      <c r="F59" s="32" t="s">
        <v>6</v>
      </c>
      <c r="G59" s="32" t="s">
        <v>110</v>
      </c>
      <c r="H59" s="32" t="s">
        <v>6</v>
      </c>
      <c r="I59" s="33" t="s">
        <v>85</v>
      </c>
      <c r="J59" s="34">
        <v>16820</v>
      </c>
      <c r="K59" s="24">
        <v>14500</v>
      </c>
      <c r="L59" s="29"/>
      <c r="M59" s="24">
        <v>2320</v>
      </c>
      <c r="N59" s="29"/>
    </row>
    <row r="60" spans="1:14" ht="24" x14ac:dyDescent="0.25">
      <c r="A60" s="58">
        <v>42521</v>
      </c>
      <c r="B60" s="31" t="s">
        <v>83</v>
      </c>
      <c r="C60" s="32" t="s">
        <v>65</v>
      </c>
      <c r="D60" s="59" t="s">
        <v>436</v>
      </c>
      <c r="E60" s="32" t="s">
        <v>6</v>
      </c>
      <c r="F60" s="32" t="s">
        <v>6</v>
      </c>
      <c r="G60" s="32" t="s">
        <v>84</v>
      </c>
      <c r="H60" s="32" t="s">
        <v>6</v>
      </c>
      <c r="I60" s="33" t="s">
        <v>85</v>
      </c>
      <c r="J60" s="34">
        <v>44700</v>
      </c>
      <c r="K60" s="24">
        <v>38534.480000000003</v>
      </c>
      <c r="L60" s="29"/>
      <c r="M60" s="24">
        <v>6165.52</v>
      </c>
      <c r="N60" s="29"/>
    </row>
    <row r="61" spans="1:14" ht="24" x14ac:dyDescent="0.25">
      <c r="A61" s="58">
        <v>42521</v>
      </c>
      <c r="B61" s="31" t="s">
        <v>83</v>
      </c>
      <c r="C61" s="32" t="s">
        <v>65</v>
      </c>
      <c r="D61" s="59" t="s">
        <v>437</v>
      </c>
      <c r="E61" s="32" t="s">
        <v>6</v>
      </c>
      <c r="F61" s="32" t="s">
        <v>6</v>
      </c>
      <c r="G61" s="32" t="s">
        <v>84</v>
      </c>
      <c r="H61" s="32" t="s">
        <v>6</v>
      </c>
      <c r="I61" s="33" t="s">
        <v>85</v>
      </c>
      <c r="J61" s="34">
        <v>33488</v>
      </c>
      <c r="K61" s="24">
        <v>28868.97</v>
      </c>
      <c r="L61" s="29"/>
      <c r="M61" s="24">
        <v>4619.03</v>
      </c>
      <c r="N61" s="29"/>
    </row>
    <row r="62" spans="1:14" x14ac:dyDescent="0.25">
      <c r="A62" s="60"/>
      <c r="B62" s="61" t="s">
        <v>70</v>
      </c>
      <c r="C62" s="62" t="s">
        <v>6</v>
      </c>
      <c r="D62" s="63" t="s">
        <v>6</v>
      </c>
      <c r="E62" s="62" t="s">
        <v>6</v>
      </c>
      <c r="F62" s="62" t="s">
        <v>6</v>
      </c>
      <c r="G62" s="62" t="s">
        <v>6</v>
      </c>
      <c r="H62" s="62" t="s">
        <v>6</v>
      </c>
      <c r="I62" s="81" t="s">
        <v>6</v>
      </c>
      <c r="J62" s="64">
        <v>761773.35</v>
      </c>
      <c r="K62" s="50">
        <v>625912.34</v>
      </c>
      <c r="L62" s="50">
        <v>35715</v>
      </c>
      <c r="M62" s="50">
        <v>97111.52</v>
      </c>
      <c r="N62" s="50">
        <v>3034.49</v>
      </c>
    </row>
  </sheetData>
  <mergeCells count="10">
    <mergeCell ref="A7:C7"/>
    <mergeCell ref="A8:C8"/>
    <mergeCell ref="A9:C9"/>
    <mergeCell ref="A10:C10"/>
    <mergeCell ref="A1:C1"/>
    <mergeCell ref="A2:C2"/>
    <mergeCell ref="A3:C3"/>
    <mergeCell ref="A4:C4"/>
    <mergeCell ref="A5:C5"/>
    <mergeCell ref="A6:C6"/>
  </mergeCells>
  <pageMargins left="0.7" right="0.7" top="0.75" bottom="0.75" header="0.3" footer="0.3"/>
  <pageSetup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workbookViewId="0">
      <selection sqref="A1:C1"/>
    </sheetView>
  </sheetViews>
  <sheetFormatPr defaultRowHeight="15" x14ac:dyDescent="0.25"/>
  <cols>
    <col min="1" max="1" width="10.42578125" bestFit="1" customWidth="1"/>
    <col min="2" max="2" width="34.42578125" bestFit="1" customWidth="1"/>
    <col min="3" max="3" width="12.7109375" bestFit="1" customWidth="1"/>
    <col min="4" max="4" width="10.28515625" bestFit="1" customWidth="1"/>
    <col min="5" max="5" width="12.5703125" bestFit="1" customWidth="1"/>
    <col min="6" max="6" width="13.7109375" bestFit="1" customWidth="1"/>
    <col min="7" max="7" width="21.140625" bestFit="1" customWidth="1"/>
    <col min="8" max="9" width="10.5703125" bestFit="1" customWidth="1"/>
  </cols>
  <sheetData>
    <row r="1" spans="1:9" ht="15.75" x14ac:dyDescent="0.25">
      <c r="A1" s="274" t="s">
        <v>0</v>
      </c>
      <c r="B1" s="274"/>
      <c r="C1" s="274"/>
      <c r="D1" s="1"/>
      <c r="E1" s="1"/>
      <c r="F1" s="1"/>
      <c r="G1" s="1"/>
      <c r="H1" s="1"/>
      <c r="I1" s="1"/>
    </row>
    <row r="2" spans="1:9" x14ac:dyDescent="0.25">
      <c r="A2" s="273" t="s">
        <v>1</v>
      </c>
      <c r="B2" s="273"/>
      <c r="C2" s="273"/>
      <c r="D2" s="1"/>
      <c r="E2" s="1"/>
      <c r="F2" s="1"/>
      <c r="G2" s="1"/>
      <c r="H2" s="1"/>
      <c r="I2" s="1"/>
    </row>
    <row r="3" spans="1:9" x14ac:dyDescent="0.25">
      <c r="A3" s="273" t="s">
        <v>2</v>
      </c>
      <c r="B3" s="273"/>
      <c r="C3" s="273"/>
      <c r="D3" s="1"/>
      <c r="E3" s="1"/>
      <c r="F3" s="1"/>
      <c r="G3" s="1"/>
      <c r="H3" s="1"/>
      <c r="I3" s="1"/>
    </row>
    <row r="4" spans="1:9" x14ac:dyDescent="0.25">
      <c r="A4" s="273" t="s">
        <v>3</v>
      </c>
      <c r="B4" s="273"/>
      <c r="C4" s="273"/>
      <c r="D4" s="1"/>
      <c r="E4" s="1"/>
      <c r="F4" s="1"/>
      <c r="G4" s="1"/>
      <c r="H4" s="1"/>
      <c r="I4" s="1"/>
    </row>
    <row r="5" spans="1:9" x14ac:dyDescent="0.25">
      <c r="A5" s="275" t="s">
        <v>3</v>
      </c>
      <c r="B5" s="275"/>
      <c r="C5" s="275"/>
      <c r="D5" s="1"/>
      <c r="E5" s="1"/>
      <c r="F5" s="1"/>
      <c r="G5" s="1"/>
      <c r="H5" s="1"/>
      <c r="I5" s="1"/>
    </row>
    <row r="6" spans="1:9" ht="15.75" x14ac:dyDescent="0.25">
      <c r="A6" s="276" t="s">
        <v>444</v>
      </c>
      <c r="B6" s="276"/>
      <c r="C6" s="276"/>
      <c r="D6" s="1"/>
      <c r="E6" s="1"/>
      <c r="F6" s="1"/>
      <c r="G6" s="1"/>
      <c r="H6" s="1"/>
      <c r="I6" s="1"/>
    </row>
    <row r="7" spans="1:9" x14ac:dyDescent="0.25">
      <c r="A7" s="273" t="s">
        <v>5</v>
      </c>
      <c r="B7" s="273"/>
      <c r="C7" s="273"/>
      <c r="D7" s="1"/>
      <c r="E7" s="1"/>
      <c r="F7" s="1"/>
      <c r="G7" s="1"/>
      <c r="H7" s="1"/>
      <c r="I7" s="1"/>
    </row>
    <row r="8" spans="1:9" x14ac:dyDescent="0.25">
      <c r="A8" s="275" t="s">
        <v>6</v>
      </c>
      <c r="B8" s="275"/>
      <c r="C8" s="275"/>
      <c r="D8" s="1"/>
      <c r="E8" s="1"/>
      <c r="F8" s="1"/>
      <c r="G8" s="1"/>
      <c r="H8" s="1"/>
      <c r="I8" s="1"/>
    </row>
    <row r="9" spans="1:9" ht="25.5" customHeight="1" x14ac:dyDescent="0.25">
      <c r="A9" s="299" t="s">
        <v>6</v>
      </c>
      <c r="B9" s="299"/>
      <c r="C9" s="299"/>
      <c r="D9" s="299"/>
      <c r="E9" s="1"/>
      <c r="F9" s="1"/>
      <c r="G9" s="1"/>
      <c r="H9" s="1"/>
      <c r="I9" s="1"/>
    </row>
    <row r="10" spans="1:9" ht="38.25" customHeight="1" x14ac:dyDescent="0.25">
      <c r="A10" s="300" t="s">
        <v>1389</v>
      </c>
      <c r="B10" s="300"/>
      <c r="C10" s="300"/>
      <c r="D10" s="300"/>
      <c r="E10" s="1"/>
      <c r="F10" s="1"/>
      <c r="G10" s="1"/>
      <c r="H10" s="1"/>
      <c r="I10" s="1"/>
    </row>
    <row r="11" spans="1:9" x14ac:dyDescent="0.25">
      <c r="A11" s="228" t="s">
        <v>8</v>
      </c>
      <c r="B11" s="297" t="s">
        <v>9</v>
      </c>
      <c r="C11" s="298"/>
      <c r="D11" s="298"/>
      <c r="E11" s="229" t="s">
        <v>12</v>
      </c>
      <c r="F11" s="230" t="s">
        <v>13</v>
      </c>
      <c r="G11" s="231" t="s">
        <v>14</v>
      </c>
      <c r="H11" s="232" t="s">
        <v>15</v>
      </c>
      <c r="I11" s="232" t="s">
        <v>16</v>
      </c>
    </row>
    <row r="12" spans="1:9" x14ac:dyDescent="0.25">
      <c r="A12" s="233">
        <v>42354</v>
      </c>
      <c r="B12" s="295" t="s">
        <v>50</v>
      </c>
      <c r="C12" s="296"/>
      <c r="D12" s="234" t="s">
        <v>19</v>
      </c>
      <c r="E12" s="225" t="s">
        <v>1390</v>
      </c>
      <c r="F12" s="100">
        <v>42354</v>
      </c>
      <c r="G12" s="235"/>
      <c r="H12" s="12"/>
      <c r="I12" s="227">
        <v>26150</v>
      </c>
    </row>
    <row r="13" spans="1:9" x14ac:dyDescent="0.25">
      <c r="A13" s="236">
        <v>42615</v>
      </c>
      <c r="B13" s="237" t="s">
        <v>1391</v>
      </c>
      <c r="C13" s="238" t="s">
        <v>1392</v>
      </c>
      <c r="D13" s="96" t="s">
        <v>19</v>
      </c>
      <c r="E13" s="225" t="s">
        <v>1393</v>
      </c>
      <c r="F13" s="100">
        <v>42615</v>
      </c>
      <c r="G13" s="235"/>
      <c r="H13" s="12"/>
      <c r="I13" s="227">
        <v>12760</v>
      </c>
    </row>
    <row r="14" spans="1:9" x14ac:dyDescent="0.25">
      <c r="A14" s="235">
        <v>42717</v>
      </c>
      <c r="B14" s="224" t="s">
        <v>449</v>
      </c>
      <c r="C14" s="239" t="s">
        <v>1392</v>
      </c>
      <c r="D14" s="239" t="s">
        <v>48</v>
      </c>
      <c r="E14" s="225" t="s">
        <v>1394</v>
      </c>
      <c r="F14" s="100">
        <v>42717</v>
      </c>
      <c r="G14" s="235"/>
      <c r="H14" s="227">
        <v>10550</v>
      </c>
      <c r="I14" s="12"/>
    </row>
    <row r="15" spans="1:9" x14ac:dyDescent="0.25">
      <c r="A15" s="100">
        <v>42823</v>
      </c>
      <c r="B15" s="224" t="s">
        <v>901</v>
      </c>
      <c r="C15" s="239" t="s">
        <v>18</v>
      </c>
      <c r="D15" s="21" t="s">
        <v>19</v>
      </c>
      <c r="E15" s="225" t="s">
        <v>1395</v>
      </c>
      <c r="F15" s="100">
        <v>42823</v>
      </c>
      <c r="G15" s="235"/>
      <c r="H15" s="12"/>
      <c r="I15" s="227">
        <v>312609</v>
      </c>
    </row>
    <row r="16" spans="1:9" x14ac:dyDescent="0.25">
      <c r="A16" s="100">
        <v>42823</v>
      </c>
      <c r="B16" s="224" t="s">
        <v>901</v>
      </c>
      <c r="C16" s="239" t="s">
        <v>18</v>
      </c>
      <c r="D16" s="21" t="s">
        <v>19</v>
      </c>
      <c r="E16" s="225" t="s">
        <v>1396</v>
      </c>
      <c r="F16" s="100">
        <v>42823</v>
      </c>
      <c r="G16" s="235"/>
      <c r="H16" s="12"/>
      <c r="I16" s="227">
        <v>312609</v>
      </c>
    </row>
    <row r="17" spans="1:9" x14ac:dyDescent="0.25">
      <c r="A17" s="100">
        <v>42851</v>
      </c>
      <c r="B17" s="224" t="s">
        <v>896</v>
      </c>
      <c r="C17" s="239" t="s">
        <v>18</v>
      </c>
      <c r="D17" s="21" t="s">
        <v>19</v>
      </c>
      <c r="E17" s="225" t="s">
        <v>6</v>
      </c>
      <c r="F17" s="100">
        <v>42851</v>
      </c>
      <c r="G17" s="235"/>
      <c r="H17" s="12"/>
      <c r="I17" s="227">
        <v>19525</v>
      </c>
    </row>
    <row r="18" spans="1:9" x14ac:dyDescent="0.25">
      <c r="A18" s="100">
        <v>42858</v>
      </c>
      <c r="B18" s="224" t="s">
        <v>44</v>
      </c>
      <c r="C18" s="239" t="s">
        <v>18</v>
      </c>
      <c r="D18" s="21" t="s">
        <v>19</v>
      </c>
      <c r="E18" s="225" t="s">
        <v>1397</v>
      </c>
      <c r="F18" s="100">
        <v>42858</v>
      </c>
      <c r="G18" s="235"/>
      <c r="H18" s="12"/>
      <c r="I18" s="227">
        <v>47500</v>
      </c>
    </row>
    <row r="19" spans="1:9" x14ac:dyDescent="0.25">
      <c r="A19" s="100">
        <v>42915</v>
      </c>
      <c r="B19" s="224" t="s">
        <v>844</v>
      </c>
      <c r="C19" s="239" t="s">
        <v>18</v>
      </c>
      <c r="D19" s="21" t="s">
        <v>19</v>
      </c>
      <c r="E19" s="225" t="s">
        <v>1398</v>
      </c>
      <c r="F19" s="100">
        <v>42915</v>
      </c>
      <c r="G19" s="235"/>
      <c r="H19" s="12"/>
      <c r="I19" s="227">
        <v>4763</v>
      </c>
    </row>
    <row r="20" spans="1:9" x14ac:dyDescent="0.25">
      <c r="A20" s="100">
        <v>42963</v>
      </c>
      <c r="B20" s="224" t="s">
        <v>1399</v>
      </c>
      <c r="C20" s="239" t="s">
        <v>18</v>
      </c>
      <c r="D20" s="21" t="s">
        <v>19</v>
      </c>
      <c r="E20" s="225" t="s">
        <v>1400</v>
      </c>
      <c r="F20" s="100">
        <v>42963</v>
      </c>
      <c r="G20" s="235"/>
      <c r="H20" s="12"/>
      <c r="I20" s="227">
        <v>13743</v>
      </c>
    </row>
    <row r="21" spans="1:9" x14ac:dyDescent="0.25">
      <c r="A21" s="100">
        <v>42964</v>
      </c>
      <c r="B21" s="224" t="s">
        <v>94</v>
      </c>
      <c r="C21" s="239" t="s">
        <v>18</v>
      </c>
      <c r="D21" s="21" t="s">
        <v>19</v>
      </c>
      <c r="E21" s="225" t="s">
        <v>1401</v>
      </c>
      <c r="F21" s="100">
        <v>42964</v>
      </c>
      <c r="G21" s="235"/>
      <c r="H21" s="12"/>
      <c r="I21" s="227">
        <v>59504</v>
      </c>
    </row>
    <row r="22" spans="1:9" x14ac:dyDescent="0.25">
      <c r="A22" s="100">
        <v>42965</v>
      </c>
      <c r="B22" s="224" t="s">
        <v>1387</v>
      </c>
      <c r="C22" s="239" t="s">
        <v>18</v>
      </c>
      <c r="D22" s="21" t="s">
        <v>19</v>
      </c>
      <c r="E22" s="225" t="s">
        <v>1388</v>
      </c>
      <c r="F22" s="100">
        <v>42965</v>
      </c>
      <c r="G22" s="235"/>
      <c r="H22" s="12"/>
      <c r="I22" s="227">
        <v>787600</v>
      </c>
    </row>
    <row r="23" spans="1:9" x14ac:dyDescent="0.25">
      <c r="A23" s="100">
        <v>42984</v>
      </c>
      <c r="B23" s="224" t="s">
        <v>108</v>
      </c>
      <c r="C23" s="239" t="s">
        <v>18</v>
      </c>
      <c r="D23" s="21" t="s">
        <v>19</v>
      </c>
      <c r="E23" s="225" t="s">
        <v>1402</v>
      </c>
      <c r="F23" s="100">
        <v>42984</v>
      </c>
      <c r="G23" s="235"/>
      <c r="H23" s="12"/>
      <c r="I23" s="227">
        <v>4080</v>
      </c>
    </row>
    <row r="24" spans="1:9" x14ac:dyDescent="0.25">
      <c r="A24" s="100">
        <v>42987</v>
      </c>
      <c r="B24" s="224" t="s">
        <v>144</v>
      </c>
      <c r="C24" s="239" t="s">
        <v>18</v>
      </c>
      <c r="D24" s="21" t="s">
        <v>19</v>
      </c>
      <c r="E24" s="225" t="s">
        <v>1403</v>
      </c>
      <c r="F24" s="100">
        <v>42987</v>
      </c>
      <c r="G24" s="235"/>
      <c r="H24" s="12"/>
      <c r="I24" s="227">
        <v>30658.799999999999</v>
      </c>
    </row>
    <row r="25" spans="1:9" x14ac:dyDescent="0.25">
      <c r="A25" s="100">
        <v>42987</v>
      </c>
      <c r="B25" s="224" t="s">
        <v>103</v>
      </c>
      <c r="C25" s="239" t="s">
        <v>18</v>
      </c>
      <c r="D25" s="21" t="s">
        <v>19</v>
      </c>
      <c r="E25" s="225" t="s">
        <v>1404</v>
      </c>
      <c r="F25" s="100">
        <v>42987</v>
      </c>
      <c r="G25" s="235"/>
      <c r="H25" s="12"/>
      <c r="I25" s="227">
        <v>47100</v>
      </c>
    </row>
    <row r="26" spans="1:9" x14ac:dyDescent="0.25">
      <c r="A26" s="100">
        <v>42989</v>
      </c>
      <c r="B26" s="224" t="s">
        <v>153</v>
      </c>
      <c r="C26" s="239" t="s">
        <v>18</v>
      </c>
      <c r="D26" s="21" t="s">
        <v>19</v>
      </c>
      <c r="E26" s="225" t="s">
        <v>1405</v>
      </c>
      <c r="F26" s="100">
        <v>42989</v>
      </c>
      <c r="G26" s="235"/>
      <c r="H26" s="12"/>
      <c r="I26" s="227">
        <v>8120</v>
      </c>
    </row>
    <row r="27" spans="1:9" x14ac:dyDescent="0.25">
      <c r="A27" s="240">
        <v>42989</v>
      </c>
      <c r="B27" s="241" t="s">
        <v>1399</v>
      </c>
      <c r="C27" s="6" t="s">
        <v>18</v>
      </c>
      <c r="D27" s="6" t="s">
        <v>19</v>
      </c>
      <c r="E27" s="225" t="s">
        <v>1406</v>
      </c>
      <c r="F27" s="100">
        <v>42989</v>
      </c>
      <c r="G27" s="235"/>
      <c r="H27" s="12"/>
      <c r="I27" s="227">
        <v>6228</v>
      </c>
    </row>
    <row r="28" spans="1:9" x14ac:dyDescent="0.25">
      <c r="A28" s="100">
        <v>42994</v>
      </c>
      <c r="B28" s="8" t="s">
        <v>184</v>
      </c>
      <c r="C28" s="9" t="s">
        <v>18</v>
      </c>
      <c r="D28" s="225" t="s">
        <v>19</v>
      </c>
      <c r="E28" s="225" t="s">
        <v>1407</v>
      </c>
      <c r="F28" s="100">
        <v>42994</v>
      </c>
      <c r="G28" s="235"/>
      <c r="H28" s="12"/>
      <c r="I28" s="227">
        <v>11400</v>
      </c>
    </row>
    <row r="29" spans="1:9" x14ac:dyDescent="0.25">
      <c r="A29" s="100">
        <v>42994</v>
      </c>
      <c r="B29" s="8" t="s">
        <v>1408</v>
      </c>
      <c r="C29" s="9" t="s">
        <v>18</v>
      </c>
      <c r="D29" s="225" t="s">
        <v>19</v>
      </c>
      <c r="E29" s="225" t="s">
        <v>1409</v>
      </c>
      <c r="F29" s="100">
        <v>42994</v>
      </c>
      <c r="G29" s="235"/>
      <c r="H29" s="12"/>
      <c r="I29" s="227">
        <v>28188</v>
      </c>
    </row>
    <row r="30" spans="1:9" x14ac:dyDescent="0.25">
      <c r="A30" s="100">
        <v>42996</v>
      </c>
      <c r="B30" s="8" t="s">
        <v>358</v>
      </c>
      <c r="C30" s="9" t="s">
        <v>18</v>
      </c>
      <c r="D30" s="225" t="s">
        <v>19</v>
      </c>
      <c r="E30" s="225" t="s">
        <v>1410</v>
      </c>
      <c r="F30" s="100">
        <v>42996</v>
      </c>
      <c r="G30" s="235"/>
      <c r="H30" s="12"/>
      <c r="I30" s="227">
        <v>52316</v>
      </c>
    </row>
    <row r="31" spans="1:9" x14ac:dyDescent="0.25">
      <c r="A31" s="100">
        <v>42998</v>
      </c>
      <c r="B31" s="8" t="s">
        <v>1411</v>
      </c>
      <c r="C31" s="9" t="s">
        <v>18</v>
      </c>
      <c r="D31" s="225" t="s">
        <v>19</v>
      </c>
      <c r="E31" s="225" t="s">
        <v>1412</v>
      </c>
      <c r="F31" s="100">
        <v>42998</v>
      </c>
      <c r="G31" s="235"/>
      <c r="H31" s="12"/>
      <c r="I31" s="227">
        <v>250000</v>
      </c>
    </row>
    <row r="32" spans="1:9" x14ac:dyDescent="0.25">
      <c r="A32" s="100">
        <v>42998</v>
      </c>
      <c r="B32" s="8" t="s">
        <v>52</v>
      </c>
      <c r="C32" s="9" t="s">
        <v>18</v>
      </c>
      <c r="D32" s="225" t="s">
        <v>19</v>
      </c>
      <c r="E32" s="225" t="s">
        <v>1413</v>
      </c>
      <c r="F32" s="100">
        <v>42998</v>
      </c>
      <c r="G32" s="235"/>
      <c r="H32" s="12"/>
      <c r="I32" s="227">
        <v>24865.63</v>
      </c>
    </row>
    <row r="33" spans="1:9" x14ac:dyDescent="0.25">
      <c r="A33" s="100">
        <v>42998</v>
      </c>
      <c r="B33" s="8" t="s">
        <v>1414</v>
      </c>
      <c r="C33" s="9" t="s">
        <v>18</v>
      </c>
      <c r="D33" s="225" t="s">
        <v>19</v>
      </c>
      <c r="E33" s="225" t="s">
        <v>1415</v>
      </c>
      <c r="F33" s="100">
        <v>42998</v>
      </c>
      <c r="G33" s="235"/>
      <c r="H33" s="12"/>
      <c r="I33" s="227">
        <v>92800</v>
      </c>
    </row>
    <row r="34" spans="1:9" x14ac:dyDescent="0.25">
      <c r="A34" s="100">
        <v>43000</v>
      </c>
      <c r="B34" s="8" t="s">
        <v>1416</v>
      </c>
      <c r="C34" s="9" t="s">
        <v>18</v>
      </c>
      <c r="D34" s="225" t="s">
        <v>19</v>
      </c>
      <c r="E34" s="225" t="s">
        <v>1417</v>
      </c>
      <c r="F34" s="100">
        <v>43000</v>
      </c>
      <c r="G34" s="235"/>
      <c r="H34" s="12"/>
      <c r="I34" s="227">
        <v>11200</v>
      </c>
    </row>
    <row r="35" spans="1:9" x14ac:dyDescent="0.25">
      <c r="A35" s="100">
        <v>43000</v>
      </c>
      <c r="B35" s="8" t="s">
        <v>1418</v>
      </c>
      <c r="C35" s="9" t="s">
        <v>18</v>
      </c>
      <c r="D35" s="225" t="s">
        <v>19</v>
      </c>
      <c r="E35" s="225" t="s">
        <v>1419</v>
      </c>
      <c r="F35" s="100">
        <v>43000</v>
      </c>
      <c r="G35" s="235"/>
      <c r="H35" s="12"/>
      <c r="I35" s="227">
        <v>50830</v>
      </c>
    </row>
    <row r="36" spans="1:9" x14ac:dyDescent="0.25">
      <c r="A36" s="100">
        <v>43001</v>
      </c>
      <c r="B36" s="8" t="s">
        <v>1420</v>
      </c>
      <c r="C36" s="9" t="s">
        <v>18</v>
      </c>
      <c r="D36" s="225" t="s">
        <v>19</v>
      </c>
      <c r="E36" s="225" t="s">
        <v>1421</v>
      </c>
      <c r="F36" s="100">
        <v>43001</v>
      </c>
      <c r="G36" s="235"/>
      <c r="H36" s="12"/>
      <c r="I36" s="227">
        <v>154755</v>
      </c>
    </row>
    <row r="37" spans="1:9" x14ac:dyDescent="0.25">
      <c r="A37" s="100">
        <v>43001</v>
      </c>
      <c r="B37" s="8" t="s">
        <v>894</v>
      </c>
      <c r="C37" s="9" t="s">
        <v>18</v>
      </c>
      <c r="D37" s="225" t="s">
        <v>19</v>
      </c>
      <c r="E37" s="225" t="s">
        <v>1422</v>
      </c>
      <c r="F37" s="100">
        <v>43001</v>
      </c>
      <c r="G37" s="235"/>
      <c r="H37" s="12"/>
      <c r="I37" s="227">
        <v>13806.55</v>
      </c>
    </row>
    <row r="38" spans="1:9" x14ac:dyDescent="0.25">
      <c r="A38" s="100">
        <v>43003</v>
      </c>
      <c r="B38" s="8" t="s">
        <v>1423</v>
      </c>
      <c r="C38" s="9" t="s">
        <v>47</v>
      </c>
      <c r="D38" s="225" t="s">
        <v>48</v>
      </c>
      <c r="E38" s="225" t="s">
        <v>1424</v>
      </c>
      <c r="F38" s="100">
        <v>43003</v>
      </c>
      <c r="G38" s="235"/>
      <c r="H38" s="227">
        <v>309451</v>
      </c>
      <c r="I38" s="12"/>
    </row>
    <row r="39" spans="1:9" x14ac:dyDescent="0.25">
      <c r="A39" s="100">
        <v>43004</v>
      </c>
      <c r="B39" s="8" t="s">
        <v>516</v>
      </c>
      <c r="C39" s="9" t="s">
        <v>521</v>
      </c>
      <c r="D39" s="225" t="s">
        <v>48</v>
      </c>
      <c r="E39" s="225" t="s">
        <v>6</v>
      </c>
      <c r="F39" s="100">
        <v>43004</v>
      </c>
      <c r="G39" s="235"/>
      <c r="H39" s="227">
        <v>370477.81</v>
      </c>
      <c r="I39" s="12"/>
    </row>
    <row r="40" spans="1:9" x14ac:dyDescent="0.25">
      <c r="A40" s="100">
        <v>43005</v>
      </c>
      <c r="B40" s="8" t="s">
        <v>516</v>
      </c>
      <c r="C40" s="9" t="s">
        <v>521</v>
      </c>
      <c r="D40" s="225" t="s">
        <v>48</v>
      </c>
      <c r="E40" s="225" t="s">
        <v>6</v>
      </c>
      <c r="F40" s="100">
        <v>43005</v>
      </c>
      <c r="G40" s="235"/>
      <c r="H40" s="227">
        <v>189783.83</v>
      </c>
      <c r="I40" s="12"/>
    </row>
    <row r="41" spans="1:9" x14ac:dyDescent="0.25">
      <c r="A41" s="242"/>
      <c r="B41" s="15" t="s">
        <v>6</v>
      </c>
      <c r="C41" s="16" t="s">
        <v>6</v>
      </c>
      <c r="D41" s="17" t="s">
        <v>6</v>
      </c>
      <c r="E41" s="18" t="s">
        <v>6</v>
      </c>
      <c r="F41" s="277" t="s">
        <v>54</v>
      </c>
      <c r="G41" s="277"/>
      <c r="H41" s="226">
        <v>2132105.5499999998</v>
      </c>
      <c r="I41" s="20"/>
    </row>
    <row r="42" spans="1:9" x14ac:dyDescent="0.25">
      <c r="A42" s="100"/>
      <c r="B42" s="8" t="s">
        <v>6</v>
      </c>
      <c r="C42" s="9" t="s">
        <v>6</v>
      </c>
      <c r="D42" s="225" t="s">
        <v>6</v>
      </c>
      <c r="E42" s="21" t="s">
        <v>6</v>
      </c>
      <c r="F42" s="278" t="s">
        <v>1425</v>
      </c>
      <c r="G42" s="278"/>
      <c r="H42" s="227">
        <v>880262.64</v>
      </c>
      <c r="I42" s="227">
        <v>2383110.98</v>
      </c>
    </row>
    <row r="43" spans="1:9" x14ac:dyDescent="0.25">
      <c r="A43" s="242"/>
      <c r="B43" s="15" t="s">
        <v>6</v>
      </c>
      <c r="C43" s="16" t="s">
        <v>6</v>
      </c>
      <c r="D43" s="17" t="s">
        <v>6</v>
      </c>
      <c r="E43" s="17" t="s">
        <v>6</v>
      </c>
      <c r="F43" s="18" t="s">
        <v>6</v>
      </c>
      <c r="G43" s="22" t="s">
        <v>56</v>
      </c>
      <c r="H43" s="226">
        <v>3634953.89</v>
      </c>
      <c r="I43" s="20"/>
    </row>
  </sheetData>
  <mergeCells count="14">
    <mergeCell ref="F41:G41"/>
    <mergeCell ref="F42:G42"/>
    <mergeCell ref="B12:C12"/>
    <mergeCell ref="A1:C1"/>
    <mergeCell ref="A2:C2"/>
    <mergeCell ref="A3:C3"/>
    <mergeCell ref="A4:C4"/>
    <mergeCell ref="A5:C5"/>
    <mergeCell ref="A6:C6"/>
    <mergeCell ref="A7:C7"/>
    <mergeCell ref="A8:C8"/>
    <mergeCell ref="B11:D11"/>
    <mergeCell ref="A9:D9"/>
    <mergeCell ref="A10:D10"/>
  </mergeCells>
  <pageMargins left="0.7" right="0.7" top="0.75" bottom="0.75" header="0.3" footer="0.3"/>
  <pageSetup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workbookViewId="0">
      <selection sqref="A1:C1"/>
    </sheetView>
  </sheetViews>
  <sheetFormatPr defaultRowHeight="15" x14ac:dyDescent="0.25"/>
  <cols>
    <col min="1" max="1" width="9.85546875" bestFit="1" customWidth="1"/>
    <col min="2" max="2" width="2.85546875" bestFit="1" customWidth="1"/>
    <col min="3" max="3" width="23.140625" bestFit="1" customWidth="1"/>
    <col min="6" max="6" width="8" bestFit="1" customWidth="1"/>
    <col min="7" max="7" width="18.42578125" bestFit="1" customWidth="1"/>
    <col min="8" max="8" width="8.5703125" bestFit="1" customWidth="1"/>
    <col min="9" max="9" width="9.5703125" bestFit="1" customWidth="1"/>
  </cols>
  <sheetData>
    <row r="1" spans="1:9" ht="15.75" x14ac:dyDescent="0.25">
      <c r="A1" s="274" t="s">
        <v>382</v>
      </c>
      <c r="B1" s="274"/>
      <c r="C1" s="274"/>
      <c r="D1" s="1"/>
      <c r="E1" s="1"/>
      <c r="F1" s="1"/>
      <c r="G1" s="1"/>
      <c r="H1" s="1"/>
      <c r="I1" s="1"/>
    </row>
    <row r="2" spans="1:9" x14ac:dyDescent="0.25">
      <c r="A2" s="273" t="s">
        <v>1</v>
      </c>
      <c r="B2" s="273"/>
      <c r="C2" s="273"/>
      <c r="D2" s="1"/>
      <c r="E2" s="1"/>
      <c r="F2" s="1"/>
      <c r="G2" s="1"/>
      <c r="H2" s="1"/>
      <c r="I2" s="1"/>
    </row>
    <row r="3" spans="1:9" x14ac:dyDescent="0.25">
      <c r="A3" s="273" t="s">
        <v>2</v>
      </c>
      <c r="B3" s="273"/>
      <c r="C3" s="273"/>
      <c r="D3" s="1"/>
      <c r="E3" s="1"/>
      <c r="F3" s="1"/>
      <c r="G3" s="1"/>
      <c r="H3" s="1"/>
      <c r="I3" s="1"/>
    </row>
    <row r="4" spans="1:9" x14ac:dyDescent="0.25">
      <c r="A4" s="273" t="s">
        <v>3</v>
      </c>
      <c r="B4" s="273"/>
      <c r="C4" s="273"/>
      <c r="D4" s="1"/>
      <c r="E4" s="1"/>
      <c r="F4" s="1"/>
      <c r="G4" s="1"/>
      <c r="H4" s="1"/>
      <c r="I4" s="1"/>
    </row>
    <row r="5" spans="1:9" x14ac:dyDescent="0.25">
      <c r="A5" s="275" t="s">
        <v>3</v>
      </c>
      <c r="B5" s="275"/>
      <c r="C5" s="275"/>
      <c r="D5" s="1"/>
      <c r="E5" s="1"/>
      <c r="F5" s="1"/>
      <c r="G5" s="1"/>
      <c r="H5" s="1"/>
      <c r="I5" s="1"/>
    </row>
    <row r="6" spans="1:9" ht="15.75" x14ac:dyDescent="0.25">
      <c r="A6" s="276" t="s">
        <v>446</v>
      </c>
      <c r="B6" s="276"/>
      <c r="C6" s="276"/>
      <c r="D6" s="1"/>
      <c r="E6" s="1"/>
      <c r="F6" s="1"/>
      <c r="G6" s="1"/>
      <c r="H6" s="1"/>
      <c r="I6" s="1"/>
    </row>
    <row r="7" spans="1:9" x14ac:dyDescent="0.25">
      <c r="A7" s="273" t="s">
        <v>6</v>
      </c>
      <c r="B7" s="273"/>
      <c r="C7" s="273"/>
      <c r="D7" s="1"/>
      <c r="E7" s="1"/>
      <c r="F7" s="1"/>
      <c r="G7" s="1"/>
      <c r="H7" s="1"/>
      <c r="I7" s="1"/>
    </row>
    <row r="8" spans="1:9" x14ac:dyDescent="0.25">
      <c r="A8" s="273" t="s">
        <v>6</v>
      </c>
      <c r="B8" s="273"/>
      <c r="C8" s="273"/>
      <c r="D8" s="1"/>
      <c r="E8" s="1"/>
      <c r="F8" s="1"/>
      <c r="G8" s="1"/>
      <c r="H8" s="1"/>
      <c r="I8" s="1"/>
    </row>
    <row r="9" spans="1:9" x14ac:dyDescent="0.25">
      <c r="A9" s="273" t="s">
        <v>447</v>
      </c>
      <c r="B9" s="273"/>
      <c r="C9" s="273"/>
      <c r="D9" s="1"/>
      <c r="E9" s="1"/>
      <c r="F9" s="1"/>
      <c r="G9" s="1"/>
      <c r="H9" s="1"/>
      <c r="I9" s="1"/>
    </row>
    <row r="10" spans="1:9" x14ac:dyDescent="0.25">
      <c r="A10" s="2" t="s">
        <v>8</v>
      </c>
      <c r="B10" s="301" t="s">
        <v>9</v>
      </c>
      <c r="C10" s="301"/>
      <c r="D10" s="95" t="s">
        <v>6</v>
      </c>
      <c r="E10" s="4" t="s">
        <v>6</v>
      </c>
      <c r="F10" s="4" t="s">
        <v>10</v>
      </c>
      <c r="G10" s="2" t="s">
        <v>60</v>
      </c>
      <c r="H10" s="6" t="s">
        <v>15</v>
      </c>
      <c r="I10" s="6" t="s">
        <v>16</v>
      </c>
    </row>
    <row r="11" spans="1:9" x14ac:dyDescent="0.25">
      <c r="A11" s="100">
        <v>42373</v>
      </c>
      <c r="B11" s="93" t="s">
        <v>448</v>
      </c>
      <c r="C11" s="8" t="s">
        <v>449</v>
      </c>
      <c r="D11" s="8" t="s">
        <v>6</v>
      </c>
      <c r="E11" s="93" t="s">
        <v>6</v>
      </c>
      <c r="F11" s="9" t="s">
        <v>450</v>
      </c>
      <c r="G11" s="21" t="s">
        <v>451</v>
      </c>
      <c r="H11" s="13">
        <v>800</v>
      </c>
      <c r="I11" s="12"/>
    </row>
    <row r="12" spans="1:9" x14ac:dyDescent="0.25">
      <c r="A12" s="100">
        <v>42373</v>
      </c>
      <c r="B12" s="93" t="s">
        <v>448</v>
      </c>
      <c r="C12" s="8" t="s">
        <v>452</v>
      </c>
      <c r="D12" s="8" t="s">
        <v>6</v>
      </c>
      <c r="E12" s="93" t="s">
        <v>6</v>
      </c>
      <c r="F12" s="9" t="s">
        <v>450</v>
      </c>
      <c r="G12" s="21" t="s">
        <v>453</v>
      </c>
      <c r="H12" s="13">
        <v>4550</v>
      </c>
      <c r="I12" s="12"/>
    </row>
    <row r="13" spans="1:9" x14ac:dyDescent="0.25">
      <c r="A13" s="100">
        <v>42374</v>
      </c>
      <c r="B13" s="93" t="s">
        <v>448</v>
      </c>
      <c r="C13" s="8" t="s">
        <v>449</v>
      </c>
      <c r="D13" s="8" t="s">
        <v>6</v>
      </c>
      <c r="E13" s="93" t="s">
        <v>6</v>
      </c>
      <c r="F13" s="9" t="s">
        <v>450</v>
      </c>
      <c r="G13" s="21" t="s">
        <v>454</v>
      </c>
      <c r="H13" s="13">
        <v>2200</v>
      </c>
      <c r="I13" s="12"/>
    </row>
    <row r="14" spans="1:9" x14ac:dyDescent="0.25">
      <c r="A14" s="100">
        <v>42374</v>
      </c>
      <c r="B14" s="93" t="s">
        <v>448</v>
      </c>
      <c r="C14" s="8" t="s">
        <v>452</v>
      </c>
      <c r="D14" s="8" t="s">
        <v>6</v>
      </c>
      <c r="E14" s="93" t="s">
        <v>6</v>
      </c>
      <c r="F14" s="9" t="s">
        <v>450</v>
      </c>
      <c r="G14" s="21" t="s">
        <v>455</v>
      </c>
      <c r="H14" s="13">
        <v>9150</v>
      </c>
      <c r="I14" s="12"/>
    </row>
    <row r="15" spans="1:9" x14ac:dyDescent="0.25">
      <c r="A15" s="100">
        <v>42375</v>
      </c>
      <c r="B15" s="93" t="s">
        <v>448</v>
      </c>
      <c r="C15" s="8" t="s">
        <v>449</v>
      </c>
      <c r="D15" s="8" t="s">
        <v>6</v>
      </c>
      <c r="E15" s="93" t="s">
        <v>6</v>
      </c>
      <c r="F15" s="9" t="s">
        <v>450</v>
      </c>
      <c r="G15" s="21" t="s">
        <v>456</v>
      </c>
      <c r="H15" s="13">
        <v>1800</v>
      </c>
      <c r="I15" s="12"/>
    </row>
    <row r="16" spans="1:9" x14ac:dyDescent="0.25">
      <c r="A16" s="100">
        <v>42375</v>
      </c>
      <c r="B16" s="93" t="s">
        <v>448</v>
      </c>
      <c r="C16" s="8" t="s">
        <v>452</v>
      </c>
      <c r="D16" s="8" t="s">
        <v>6</v>
      </c>
      <c r="E16" s="93" t="s">
        <v>6</v>
      </c>
      <c r="F16" s="9" t="s">
        <v>450</v>
      </c>
      <c r="G16" s="21" t="s">
        <v>457</v>
      </c>
      <c r="H16" s="13">
        <v>4500</v>
      </c>
      <c r="I16" s="12"/>
    </row>
    <row r="17" spans="1:9" x14ac:dyDescent="0.25">
      <c r="A17" s="100">
        <v>42376</v>
      </c>
      <c r="B17" s="93" t="s">
        <v>448</v>
      </c>
      <c r="C17" s="8" t="s">
        <v>449</v>
      </c>
      <c r="D17" s="8" t="s">
        <v>6</v>
      </c>
      <c r="E17" s="93" t="s">
        <v>6</v>
      </c>
      <c r="F17" s="9" t="s">
        <v>450</v>
      </c>
      <c r="G17" s="21" t="s">
        <v>458</v>
      </c>
      <c r="H17" s="13">
        <v>5900</v>
      </c>
      <c r="I17" s="12"/>
    </row>
    <row r="18" spans="1:9" x14ac:dyDescent="0.25">
      <c r="A18" s="100">
        <v>42376</v>
      </c>
      <c r="B18" s="93" t="s">
        <v>459</v>
      </c>
      <c r="C18" s="8" t="s">
        <v>444</v>
      </c>
      <c r="D18" s="8" t="s">
        <v>6</v>
      </c>
      <c r="E18" s="93" t="s">
        <v>6</v>
      </c>
      <c r="F18" s="9" t="s">
        <v>47</v>
      </c>
      <c r="G18" s="21" t="s">
        <v>460</v>
      </c>
      <c r="H18" s="12"/>
      <c r="I18" s="13">
        <v>644262</v>
      </c>
    </row>
    <row r="19" spans="1:9" x14ac:dyDescent="0.25">
      <c r="A19" s="100">
        <v>42377</v>
      </c>
      <c r="B19" s="93" t="s">
        <v>448</v>
      </c>
      <c r="C19" s="8" t="s">
        <v>449</v>
      </c>
      <c r="D19" s="8" t="s">
        <v>6</v>
      </c>
      <c r="E19" s="93" t="s">
        <v>6</v>
      </c>
      <c r="F19" s="9" t="s">
        <v>450</v>
      </c>
      <c r="G19" s="21" t="s">
        <v>461</v>
      </c>
      <c r="H19" s="13">
        <v>9300</v>
      </c>
      <c r="I19" s="12"/>
    </row>
    <row r="20" spans="1:9" x14ac:dyDescent="0.25">
      <c r="A20" s="100">
        <v>42377</v>
      </c>
      <c r="B20" s="93" t="s">
        <v>448</v>
      </c>
      <c r="C20" s="8" t="s">
        <v>452</v>
      </c>
      <c r="D20" s="8" t="s">
        <v>6</v>
      </c>
      <c r="E20" s="93" t="s">
        <v>6</v>
      </c>
      <c r="F20" s="9" t="s">
        <v>450</v>
      </c>
      <c r="G20" s="21" t="s">
        <v>462</v>
      </c>
      <c r="H20" s="13">
        <v>4850</v>
      </c>
      <c r="I20" s="12"/>
    </row>
    <row r="21" spans="1:9" x14ac:dyDescent="0.25">
      <c r="A21" s="100">
        <v>42378</v>
      </c>
      <c r="B21" s="93" t="s">
        <v>448</v>
      </c>
      <c r="C21" s="8" t="s">
        <v>449</v>
      </c>
      <c r="D21" s="8" t="s">
        <v>6</v>
      </c>
      <c r="E21" s="93" t="s">
        <v>6</v>
      </c>
      <c r="F21" s="9" t="s">
        <v>450</v>
      </c>
      <c r="G21" s="21" t="s">
        <v>463</v>
      </c>
      <c r="H21" s="13">
        <v>19650</v>
      </c>
      <c r="I21" s="12"/>
    </row>
    <row r="22" spans="1:9" x14ac:dyDescent="0.25">
      <c r="A22" s="100">
        <v>42378</v>
      </c>
      <c r="B22" s="93" t="s">
        <v>448</v>
      </c>
      <c r="C22" s="8" t="s">
        <v>452</v>
      </c>
      <c r="D22" s="8" t="s">
        <v>6</v>
      </c>
      <c r="E22" s="93" t="s">
        <v>6</v>
      </c>
      <c r="F22" s="9" t="s">
        <v>450</v>
      </c>
      <c r="G22" s="21" t="s">
        <v>464</v>
      </c>
      <c r="H22" s="13">
        <v>23050</v>
      </c>
      <c r="I22" s="12"/>
    </row>
    <row r="23" spans="1:9" x14ac:dyDescent="0.25">
      <c r="A23" s="100">
        <v>42379</v>
      </c>
      <c r="B23" s="93" t="s">
        <v>448</v>
      </c>
      <c r="C23" s="8" t="s">
        <v>449</v>
      </c>
      <c r="D23" s="8" t="s">
        <v>6</v>
      </c>
      <c r="E23" s="93" t="s">
        <v>6</v>
      </c>
      <c r="F23" s="9" t="s">
        <v>450</v>
      </c>
      <c r="G23" s="21" t="s">
        <v>465</v>
      </c>
      <c r="H23" s="13">
        <v>19900</v>
      </c>
      <c r="I23" s="12"/>
    </row>
    <row r="24" spans="1:9" x14ac:dyDescent="0.25">
      <c r="A24" s="100">
        <v>42379</v>
      </c>
      <c r="B24" s="93" t="s">
        <v>448</v>
      </c>
      <c r="C24" s="8" t="s">
        <v>452</v>
      </c>
      <c r="D24" s="8" t="s">
        <v>6</v>
      </c>
      <c r="E24" s="93" t="s">
        <v>6</v>
      </c>
      <c r="F24" s="9" t="s">
        <v>450</v>
      </c>
      <c r="G24" s="21" t="s">
        <v>466</v>
      </c>
      <c r="H24" s="13">
        <v>10300</v>
      </c>
      <c r="I24" s="12"/>
    </row>
    <row r="25" spans="1:9" x14ac:dyDescent="0.25">
      <c r="A25" s="100">
        <v>42380</v>
      </c>
      <c r="B25" s="93" t="s">
        <v>448</v>
      </c>
      <c r="C25" s="8" t="s">
        <v>452</v>
      </c>
      <c r="D25" s="8" t="s">
        <v>6</v>
      </c>
      <c r="E25" s="93" t="s">
        <v>6</v>
      </c>
      <c r="F25" s="9" t="s">
        <v>450</v>
      </c>
      <c r="G25" s="21" t="s">
        <v>467</v>
      </c>
      <c r="H25" s="13">
        <v>4800</v>
      </c>
      <c r="I25" s="12"/>
    </row>
    <row r="26" spans="1:9" x14ac:dyDescent="0.25">
      <c r="A26" s="100">
        <v>42381</v>
      </c>
      <c r="B26" s="93" t="s">
        <v>448</v>
      </c>
      <c r="C26" s="8" t="s">
        <v>449</v>
      </c>
      <c r="D26" s="8" t="s">
        <v>6</v>
      </c>
      <c r="E26" s="93" t="s">
        <v>6</v>
      </c>
      <c r="F26" s="9" t="s">
        <v>450</v>
      </c>
      <c r="G26" s="21" t="s">
        <v>468</v>
      </c>
      <c r="H26" s="13">
        <v>5600</v>
      </c>
      <c r="I26" s="12"/>
    </row>
    <row r="27" spans="1:9" x14ac:dyDescent="0.25">
      <c r="A27" s="100">
        <v>42381</v>
      </c>
      <c r="B27" s="93" t="s">
        <v>448</v>
      </c>
      <c r="C27" s="8" t="s">
        <v>452</v>
      </c>
      <c r="D27" s="8" t="s">
        <v>6</v>
      </c>
      <c r="E27" s="93" t="s">
        <v>6</v>
      </c>
      <c r="F27" s="9" t="s">
        <v>450</v>
      </c>
      <c r="G27" s="21" t="s">
        <v>469</v>
      </c>
      <c r="H27" s="13">
        <v>1500</v>
      </c>
      <c r="I27" s="12"/>
    </row>
    <row r="28" spans="1:9" x14ac:dyDescent="0.25">
      <c r="A28" s="100">
        <v>42382</v>
      </c>
      <c r="B28" s="93" t="s">
        <v>448</v>
      </c>
      <c r="C28" s="8" t="s">
        <v>449</v>
      </c>
      <c r="D28" s="8" t="s">
        <v>6</v>
      </c>
      <c r="E28" s="93" t="s">
        <v>6</v>
      </c>
      <c r="F28" s="9" t="s">
        <v>450</v>
      </c>
      <c r="G28" s="21" t="s">
        <v>470</v>
      </c>
      <c r="H28" s="13">
        <v>6350</v>
      </c>
      <c r="I28" s="12"/>
    </row>
    <row r="29" spans="1:9" x14ac:dyDescent="0.25">
      <c r="A29" s="100">
        <v>42382</v>
      </c>
      <c r="B29" s="93" t="s">
        <v>448</v>
      </c>
      <c r="C29" s="8" t="s">
        <v>452</v>
      </c>
      <c r="D29" s="8" t="s">
        <v>6</v>
      </c>
      <c r="E29" s="93" t="s">
        <v>6</v>
      </c>
      <c r="F29" s="9" t="s">
        <v>450</v>
      </c>
      <c r="G29" s="21" t="s">
        <v>471</v>
      </c>
      <c r="H29" s="13">
        <v>3900</v>
      </c>
      <c r="I29" s="12"/>
    </row>
    <row r="30" spans="1:9" x14ac:dyDescent="0.25">
      <c r="A30" s="100">
        <v>42383</v>
      </c>
      <c r="B30" s="93" t="s">
        <v>448</v>
      </c>
      <c r="C30" s="8" t="s">
        <v>452</v>
      </c>
      <c r="D30" s="8" t="s">
        <v>6</v>
      </c>
      <c r="E30" s="93" t="s">
        <v>6</v>
      </c>
      <c r="F30" s="9" t="s">
        <v>450</v>
      </c>
      <c r="G30" s="21" t="s">
        <v>472</v>
      </c>
      <c r="H30" s="13">
        <v>4650</v>
      </c>
      <c r="I30" s="12"/>
    </row>
    <row r="31" spans="1:9" x14ac:dyDescent="0.25">
      <c r="A31" s="100">
        <v>42384</v>
      </c>
      <c r="B31" s="93" t="s">
        <v>448</v>
      </c>
      <c r="C31" s="8" t="s">
        <v>452</v>
      </c>
      <c r="D31" s="8" t="s">
        <v>6</v>
      </c>
      <c r="E31" s="93" t="s">
        <v>6</v>
      </c>
      <c r="F31" s="9" t="s">
        <v>450</v>
      </c>
      <c r="G31" s="21" t="s">
        <v>473</v>
      </c>
      <c r="H31" s="13">
        <v>21750</v>
      </c>
      <c r="I31" s="12"/>
    </row>
    <row r="32" spans="1:9" x14ac:dyDescent="0.25">
      <c r="A32" s="100">
        <v>42386</v>
      </c>
      <c r="B32" s="93" t="s">
        <v>448</v>
      </c>
      <c r="C32" s="8" t="s">
        <v>449</v>
      </c>
      <c r="D32" s="8" t="s">
        <v>6</v>
      </c>
      <c r="E32" s="93" t="s">
        <v>6</v>
      </c>
      <c r="F32" s="9" t="s">
        <v>450</v>
      </c>
      <c r="G32" s="21" t="s">
        <v>474</v>
      </c>
      <c r="H32" s="13">
        <v>6400</v>
      </c>
      <c r="I32" s="12"/>
    </row>
    <row r="33" spans="1:9" x14ac:dyDescent="0.25">
      <c r="A33" s="100">
        <v>42386</v>
      </c>
      <c r="B33" s="93" t="s">
        <v>448</v>
      </c>
      <c r="C33" s="8" t="s">
        <v>452</v>
      </c>
      <c r="D33" s="8" t="s">
        <v>6</v>
      </c>
      <c r="E33" s="93" t="s">
        <v>6</v>
      </c>
      <c r="F33" s="9" t="s">
        <v>450</v>
      </c>
      <c r="G33" s="21" t="s">
        <v>475</v>
      </c>
      <c r="H33" s="13">
        <v>22350</v>
      </c>
      <c r="I33" s="12"/>
    </row>
    <row r="34" spans="1:9" x14ac:dyDescent="0.25">
      <c r="A34" s="100">
        <v>42387</v>
      </c>
      <c r="B34" s="93" t="s">
        <v>448</v>
      </c>
      <c r="C34" s="8" t="s">
        <v>449</v>
      </c>
      <c r="D34" s="8" t="s">
        <v>6</v>
      </c>
      <c r="E34" s="93" t="s">
        <v>6</v>
      </c>
      <c r="F34" s="9" t="s">
        <v>450</v>
      </c>
      <c r="G34" s="21" t="s">
        <v>476</v>
      </c>
      <c r="H34" s="13">
        <v>1800</v>
      </c>
      <c r="I34" s="12"/>
    </row>
    <row r="35" spans="1:9" x14ac:dyDescent="0.25">
      <c r="A35" s="100">
        <v>42387</v>
      </c>
      <c r="B35" s="93" t="s">
        <v>448</v>
      </c>
      <c r="C35" s="8" t="s">
        <v>452</v>
      </c>
      <c r="D35" s="8" t="s">
        <v>6</v>
      </c>
      <c r="E35" s="93" t="s">
        <v>6</v>
      </c>
      <c r="F35" s="9" t="s">
        <v>450</v>
      </c>
      <c r="G35" s="21" t="s">
        <v>477</v>
      </c>
      <c r="H35" s="13">
        <v>10000</v>
      </c>
      <c r="I35" s="12"/>
    </row>
    <row r="36" spans="1:9" x14ac:dyDescent="0.25">
      <c r="A36" s="100">
        <v>42388</v>
      </c>
      <c r="B36" s="93" t="s">
        <v>448</v>
      </c>
      <c r="C36" s="8" t="s">
        <v>449</v>
      </c>
      <c r="D36" s="8" t="s">
        <v>6</v>
      </c>
      <c r="E36" s="93" t="s">
        <v>6</v>
      </c>
      <c r="F36" s="9" t="s">
        <v>450</v>
      </c>
      <c r="G36" s="21" t="s">
        <v>478</v>
      </c>
      <c r="H36" s="13">
        <v>7100</v>
      </c>
      <c r="I36" s="12"/>
    </row>
    <row r="37" spans="1:9" x14ac:dyDescent="0.25">
      <c r="A37" s="100">
        <v>42388</v>
      </c>
      <c r="B37" s="93" t="s">
        <v>448</v>
      </c>
      <c r="C37" s="8" t="s">
        <v>452</v>
      </c>
      <c r="D37" s="8" t="s">
        <v>6</v>
      </c>
      <c r="E37" s="93" t="s">
        <v>6</v>
      </c>
      <c r="F37" s="9" t="s">
        <v>450</v>
      </c>
      <c r="G37" s="21" t="s">
        <v>479</v>
      </c>
      <c r="H37" s="13">
        <v>12850</v>
      </c>
      <c r="I37" s="12"/>
    </row>
    <row r="38" spans="1:9" x14ac:dyDescent="0.25">
      <c r="A38" s="100">
        <v>42389</v>
      </c>
      <c r="B38" s="93" t="s">
        <v>448</v>
      </c>
      <c r="C38" s="8" t="s">
        <v>449</v>
      </c>
      <c r="D38" s="8" t="s">
        <v>6</v>
      </c>
      <c r="E38" s="93" t="s">
        <v>6</v>
      </c>
      <c r="F38" s="9" t="s">
        <v>450</v>
      </c>
      <c r="G38" s="21" t="s">
        <v>480</v>
      </c>
      <c r="H38" s="13">
        <v>2850</v>
      </c>
      <c r="I38" s="12"/>
    </row>
    <row r="39" spans="1:9" x14ac:dyDescent="0.25">
      <c r="A39" s="100">
        <v>42390</v>
      </c>
      <c r="B39" s="93" t="s">
        <v>448</v>
      </c>
      <c r="C39" s="8" t="s">
        <v>449</v>
      </c>
      <c r="D39" s="8" t="s">
        <v>6</v>
      </c>
      <c r="E39" s="93" t="s">
        <v>6</v>
      </c>
      <c r="F39" s="9" t="s">
        <v>450</v>
      </c>
      <c r="G39" s="21" t="s">
        <v>481</v>
      </c>
      <c r="H39" s="13">
        <v>4050</v>
      </c>
      <c r="I39" s="12"/>
    </row>
    <row r="40" spans="1:9" x14ac:dyDescent="0.25">
      <c r="A40" s="100">
        <v>42391</v>
      </c>
      <c r="B40" s="93" t="s">
        <v>448</v>
      </c>
      <c r="C40" s="8" t="s">
        <v>449</v>
      </c>
      <c r="D40" s="8" t="s">
        <v>6</v>
      </c>
      <c r="E40" s="93" t="s">
        <v>6</v>
      </c>
      <c r="F40" s="9" t="s">
        <v>450</v>
      </c>
      <c r="G40" s="21" t="s">
        <v>482</v>
      </c>
      <c r="H40" s="13">
        <v>11750</v>
      </c>
      <c r="I40" s="12"/>
    </row>
    <row r="41" spans="1:9" x14ac:dyDescent="0.25">
      <c r="A41" s="100">
        <v>42391</v>
      </c>
      <c r="B41" s="93" t="s">
        <v>448</v>
      </c>
      <c r="C41" s="8" t="s">
        <v>452</v>
      </c>
      <c r="D41" s="8" t="s">
        <v>6</v>
      </c>
      <c r="E41" s="93" t="s">
        <v>6</v>
      </c>
      <c r="F41" s="9" t="s">
        <v>450</v>
      </c>
      <c r="G41" s="21" t="s">
        <v>483</v>
      </c>
      <c r="H41" s="13">
        <v>23100</v>
      </c>
      <c r="I41" s="12"/>
    </row>
    <row r="42" spans="1:9" x14ac:dyDescent="0.25">
      <c r="A42" s="100">
        <v>42392</v>
      </c>
      <c r="B42" s="93" t="s">
        <v>448</v>
      </c>
      <c r="C42" s="8" t="s">
        <v>449</v>
      </c>
      <c r="D42" s="8" t="s">
        <v>6</v>
      </c>
      <c r="E42" s="93" t="s">
        <v>6</v>
      </c>
      <c r="F42" s="9" t="s">
        <v>450</v>
      </c>
      <c r="G42" s="21" t="s">
        <v>484</v>
      </c>
      <c r="H42" s="13">
        <v>4750</v>
      </c>
      <c r="I42" s="12"/>
    </row>
    <row r="43" spans="1:9" x14ac:dyDescent="0.25">
      <c r="A43" s="100">
        <v>42393</v>
      </c>
      <c r="B43" s="93" t="s">
        <v>448</v>
      </c>
      <c r="C43" s="8" t="s">
        <v>449</v>
      </c>
      <c r="D43" s="8" t="s">
        <v>6</v>
      </c>
      <c r="E43" s="93" t="s">
        <v>6</v>
      </c>
      <c r="F43" s="9" t="s">
        <v>450</v>
      </c>
      <c r="G43" s="21" t="s">
        <v>485</v>
      </c>
      <c r="H43" s="13">
        <v>13500</v>
      </c>
      <c r="I43" s="12"/>
    </row>
    <row r="44" spans="1:9" x14ac:dyDescent="0.25">
      <c r="A44" s="100">
        <v>42394</v>
      </c>
      <c r="B44" s="93" t="s">
        <v>448</v>
      </c>
      <c r="C44" s="8" t="s">
        <v>449</v>
      </c>
      <c r="D44" s="8" t="s">
        <v>6</v>
      </c>
      <c r="E44" s="93" t="s">
        <v>6</v>
      </c>
      <c r="F44" s="9" t="s">
        <v>450</v>
      </c>
      <c r="G44" s="21" t="s">
        <v>486</v>
      </c>
      <c r="H44" s="13">
        <v>3500</v>
      </c>
      <c r="I44" s="12"/>
    </row>
    <row r="45" spans="1:9" x14ac:dyDescent="0.25">
      <c r="A45" s="100">
        <v>42394</v>
      </c>
      <c r="B45" s="93" t="s">
        <v>448</v>
      </c>
      <c r="C45" s="8" t="s">
        <v>452</v>
      </c>
      <c r="D45" s="8" t="s">
        <v>6</v>
      </c>
      <c r="E45" s="93" t="s">
        <v>6</v>
      </c>
      <c r="F45" s="9" t="s">
        <v>450</v>
      </c>
      <c r="G45" s="21" t="s">
        <v>487</v>
      </c>
      <c r="H45" s="13">
        <v>8250</v>
      </c>
      <c r="I45" s="12"/>
    </row>
    <row r="46" spans="1:9" x14ac:dyDescent="0.25">
      <c r="A46" s="100">
        <v>42395</v>
      </c>
      <c r="B46" s="93" t="s">
        <v>448</v>
      </c>
      <c r="C46" s="8" t="s">
        <v>449</v>
      </c>
      <c r="D46" s="8" t="s">
        <v>6</v>
      </c>
      <c r="E46" s="93" t="s">
        <v>6</v>
      </c>
      <c r="F46" s="9" t="s">
        <v>450</v>
      </c>
      <c r="G46" s="21" t="s">
        <v>488</v>
      </c>
      <c r="H46" s="13">
        <v>14800</v>
      </c>
      <c r="I46" s="12"/>
    </row>
    <row r="47" spans="1:9" x14ac:dyDescent="0.25">
      <c r="A47" s="100">
        <v>42395</v>
      </c>
      <c r="B47" s="93" t="s">
        <v>448</v>
      </c>
      <c r="C47" s="8" t="s">
        <v>452</v>
      </c>
      <c r="D47" s="8" t="s">
        <v>6</v>
      </c>
      <c r="E47" s="93" t="s">
        <v>6</v>
      </c>
      <c r="F47" s="9" t="s">
        <v>450</v>
      </c>
      <c r="G47" s="21" t="s">
        <v>489</v>
      </c>
      <c r="H47" s="13">
        <v>2050</v>
      </c>
      <c r="I47" s="12"/>
    </row>
    <row r="48" spans="1:9" x14ac:dyDescent="0.25">
      <c r="A48" s="100">
        <v>42396</v>
      </c>
      <c r="B48" s="93" t="s">
        <v>448</v>
      </c>
      <c r="C48" s="8" t="s">
        <v>452</v>
      </c>
      <c r="D48" s="8" t="s">
        <v>6</v>
      </c>
      <c r="E48" s="93" t="s">
        <v>6</v>
      </c>
      <c r="F48" s="9" t="s">
        <v>450</v>
      </c>
      <c r="G48" s="21" t="s">
        <v>490</v>
      </c>
      <c r="H48" s="13">
        <v>2550</v>
      </c>
      <c r="I48" s="12"/>
    </row>
    <row r="49" spans="1:9" x14ac:dyDescent="0.25">
      <c r="A49" s="100">
        <v>42396</v>
      </c>
      <c r="B49" s="93" t="s">
        <v>448</v>
      </c>
      <c r="C49" s="8" t="s">
        <v>449</v>
      </c>
      <c r="D49" s="8" t="s">
        <v>6</v>
      </c>
      <c r="E49" s="93" t="s">
        <v>6</v>
      </c>
      <c r="F49" s="9" t="s">
        <v>450</v>
      </c>
      <c r="G49" s="21" t="s">
        <v>491</v>
      </c>
      <c r="H49" s="13">
        <v>21250</v>
      </c>
      <c r="I49" s="12"/>
    </row>
    <row r="50" spans="1:9" x14ac:dyDescent="0.25">
      <c r="A50" s="100">
        <v>42397</v>
      </c>
      <c r="B50" s="93" t="s">
        <v>448</v>
      </c>
      <c r="C50" s="8" t="s">
        <v>449</v>
      </c>
      <c r="D50" s="8" t="s">
        <v>6</v>
      </c>
      <c r="E50" s="93" t="s">
        <v>6</v>
      </c>
      <c r="F50" s="9" t="s">
        <v>450</v>
      </c>
      <c r="G50" s="21" t="s">
        <v>492</v>
      </c>
      <c r="H50" s="13">
        <v>850</v>
      </c>
      <c r="I50" s="12"/>
    </row>
    <row r="51" spans="1:9" x14ac:dyDescent="0.25">
      <c r="A51" s="100">
        <v>42397</v>
      </c>
      <c r="B51" s="93" t="s">
        <v>448</v>
      </c>
      <c r="C51" s="8" t="s">
        <v>452</v>
      </c>
      <c r="D51" s="8" t="s">
        <v>6</v>
      </c>
      <c r="E51" s="93" t="s">
        <v>6</v>
      </c>
      <c r="F51" s="9" t="s">
        <v>450</v>
      </c>
      <c r="G51" s="21" t="s">
        <v>493</v>
      </c>
      <c r="H51" s="13">
        <v>14250</v>
      </c>
      <c r="I51" s="12"/>
    </row>
    <row r="52" spans="1:9" x14ac:dyDescent="0.25">
      <c r="A52" s="100">
        <v>42398</v>
      </c>
      <c r="B52" s="93" t="s">
        <v>448</v>
      </c>
      <c r="C52" s="8" t="s">
        <v>449</v>
      </c>
      <c r="D52" s="8" t="s">
        <v>6</v>
      </c>
      <c r="E52" s="93" t="s">
        <v>6</v>
      </c>
      <c r="F52" s="9" t="s">
        <v>450</v>
      </c>
      <c r="G52" s="21" t="s">
        <v>494</v>
      </c>
      <c r="H52" s="13">
        <v>500</v>
      </c>
      <c r="I52" s="12"/>
    </row>
    <row r="53" spans="1:9" x14ac:dyDescent="0.25">
      <c r="A53" s="100">
        <v>42398</v>
      </c>
      <c r="B53" s="93" t="s">
        <v>448</v>
      </c>
      <c r="C53" s="8" t="s">
        <v>452</v>
      </c>
      <c r="D53" s="8" t="s">
        <v>6</v>
      </c>
      <c r="E53" s="93" t="s">
        <v>6</v>
      </c>
      <c r="F53" s="9" t="s">
        <v>450</v>
      </c>
      <c r="G53" s="21" t="s">
        <v>495</v>
      </c>
      <c r="H53" s="13">
        <v>18100</v>
      </c>
      <c r="I53" s="12"/>
    </row>
    <row r="54" spans="1:9" x14ac:dyDescent="0.25">
      <c r="A54" s="100">
        <v>42399</v>
      </c>
      <c r="B54" s="93" t="s">
        <v>448</v>
      </c>
      <c r="C54" s="8" t="s">
        <v>449</v>
      </c>
      <c r="D54" s="8" t="s">
        <v>6</v>
      </c>
      <c r="E54" s="93" t="s">
        <v>6</v>
      </c>
      <c r="F54" s="9" t="s">
        <v>450</v>
      </c>
      <c r="G54" s="21" t="s">
        <v>496</v>
      </c>
      <c r="H54" s="13">
        <v>12150</v>
      </c>
      <c r="I54" s="12"/>
    </row>
    <row r="55" spans="1:9" x14ac:dyDescent="0.25">
      <c r="A55" s="100">
        <v>42399</v>
      </c>
      <c r="B55" s="93" t="s">
        <v>448</v>
      </c>
      <c r="C55" s="8" t="s">
        <v>452</v>
      </c>
      <c r="D55" s="8" t="s">
        <v>6</v>
      </c>
      <c r="E55" s="93" t="s">
        <v>6</v>
      </c>
      <c r="F55" s="9" t="s">
        <v>450</v>
      </c>
      <c r="G55" s="21" t="s">
        <v>497</v>
      </c>
      <c r="H55" s="13">
        <v>50450</v>
      </c>
      <c r="I55" s="12"/>
    </row>
    <row r="56" spans="1:9" x14ac:dyDescent="0.25">
      <c r="A56" s="100">
        <v>42400</v>
      </c>
      <c r="B56" s="93" t="s">
        <v>448</v>
      </c>
      <c r="C56" s="8" t="s">
        <v>449</v>
      </c>
      <c r="D56" s="8" t="s">
        <v>6</v>
      </c>
      <c r="E56" s="93" t="s">
        <v>6</v>
      </c>
      <c r="F56" s="9" t="s">
        <v>450</v>
      </c>
      <c r="G56" s="21" t="s">
        <v>498</v>
      </c>
      <c r="H56" s="13">
        <v>20300</v>
      </c>
      <c r="I56" s="12"/>
    </row>
    <row r="57" spans="1:9" x14ac:dyDescent="0.25">
      <c r="A57" s="100">
        <v>42400</v>
      </c>
      <c r="B57" s="93" t="s">
        <v>448</v>
      </c>
      <c r="C57" s="8" t="s">
        <v>452</v>
      </c>
      <c r="D57" s="8" t="s">
        <v>6</v>
      </c>
      <c r="E57" s="93" t="s">
        <v>6</v>
      </c>
      <c r="F57" s="9" t="s">
        <v>450</v>
      </c>
      <c r="G57" s="21" t="s">
        <v>499</v>
      </c>
      <c r="H57" s="13">
        <v>20850</v>
      </c>
      <c r="I57" s="12"/>
    </row>
    <row r="58" spans="1:9" x14ac:dyDescent="0.25">
      <c r="A58" s="8" t="s">
        <v>6</v>
      </c>
      <c r="B58" s="93" t="s">
        <v>6</v>
      </c>
      <c r="C58" s="287">
        <v>474850</v>
      </c>
      <c r="D58" s="287"/>
      <c r="E58" s="287"/>
      <c r="F58" s="287"/>
      <c r="G58" s="287"/>
      <c r="H58" s="287"/>
      <c r="I58" s="101">
        <v>644262</v>
      </c>
    </row>
    <row r="59" spans="1:9" x14ac:dyDescent="0.25">
      <c r="A59" s="94" t="s">
        <v>6</v>
      </c>
      <c r="B59" s="93" t="s">
        <v>448</v>
      </c>
      <c r="C59" s="102" t="s">
        <v>500</v>
      </c>
      <c r="D59" s="8" t="s">
        <v>6</v>
      </c>
      <c r="E59" s="93" t="s">
        <v>6</v>
      </c>
      <c r="F59" s="302">
        <v>169412</v>
      </c>
      <c r="G59" s="302"/>
      <c r="H59" s="302"/>
      <c r="I59" s="104"/>
    </row>
    <row r="60" spans="1:9" x14ac:dyDescent="0.25">
      <c r="A60" s="8" t="s">
        <v>6</v>
      </c>
      <c r="B60" s="8" t="s">
        <v>6</v>
      </c>
      <c r="C60" s="289">
        <v>644262</v>
      </c>
      <c r="D60" s="289"/>
      <c r="E60" s="289"/>
      <c r="F60" s="289"/>
      <c r="G60" s="289"/>
      <c r="H60" s="289"/>
      <c r="I60" s="105">
        <v>644262</v>
      </c>
    </row>
  </sheetData>
  <mergeCells count="13">
    <mergeCell ref="A6:C6"/>
    <mergeCell ref="A1:C1"/>
    <mergeCell ref="A2:C2"/>
    <mergeCell ref="A3:C3"/>
    <mergeCell ref="A4:C4"/>
    <mergeCell ref="A5:C5"/>
    <mergeCell ref="C60:H60"/>
    <mergeCell ref="A7:C7"/>
    <mergeCell ref="A8:C8"/>
    <mergeCell ref="A9:C9"/>
    <mergeCell ref="B10:C10"/>
    <mergeCell ref="C58:H58"/>
    <mergeCell ref="F59:H59"/>
  </mergeCells>
  <pageMargins left="0.7" right="0.7" top="0.75" bottom="0.75" header="0.3" footer="0.3"/>
  <pageSetup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workbookViewId="0">
      <selection sqref="A1:C1"/>
    </sheetView>
  </sheetViews>
  <sheetFormatPr defaultRowHeight="15" x14ac:dyDescent="0.25"/>
  <cols>
    <col min="1" max="1" width="9.85546875" bestFit="1" customWidth="1"/>
    <col min="2" max="2" width="2.85546875" bestFit="1" customWidth="1"/>
    <col min="3" max="3" width="22.5703125" bestFit="1" customWidth="1"/>
    <col min="6" max="6" width="8" bestFit="1" customWidth="1"/>
    <col min="7" max="7" width="18.140625" bestFit="1" customWidth="1"/>
    <col min="8" max="8" width="8.5703125" bestFit="1" customWidth="1"/>
    <col min="9" max="9" width="9.5703125" bestFit="1" customWidth="1"/>
  </cols>
  <sheetData>
    <row r="1" spans="1:9" ht="15.75" x14ac:dyDescent="0.25">
      <c r="A1" s="274" t="s">
        <v>382</v>
      </c>
      <c r="B1" s="274"/>
      <c r="C1" s="274"/>
      <c r="D1" s="1"/>
      <c r="E1" s="1"/>
      <c r="F1" s="1"/>
      <c r="G1" s="1"/>
      <c r="H1" s="1"/>
      <c r="I1" s="1"/>
    </row>
    <row r="2" spans="1:9" x14ac:dyDescent="0.25">
      <c r="A2" s="273" t="s">
        <v>1</v>
      </c>
      <c r="B2" s="273"/>
      <c r="C2" s="273"/>
      <c r="D2" s="1"/>
      <c r="E2" s="1"/>
      <c r="F2" s="1"/>
      <c r="G2" s="1"/>
      <c r="H2" s="1"/>
      <c r="I2" s="1"/>
    </row>
    <row r="3" spans="1:9" x14ac:dyDescent="0.25">
      <c r="A3" s="273" t="s">
        <v>2</v>
      </c>
      <c r="B3" s="273"/>
      <c r="C3" s="273"/>
      <c r="D3" s="1"/>
      <c r="E3" s="1"/>
      <c r="F3" s="1"/>
      <c r="G3" s="1"/>
      <c r="H3" s="1"/>
      <c r="I3" s="1"/>
    </row>
    <row r="4" spans="1:9" x14ac:dyDescent="0.25">
      <c r="A4" s="273" t="s">
        <v>3</v>
      </c>
      <c r="B4" s="273"/>
      <c r="C4" s="273"/>
      <c r="D4" s="1"/>
      <c r="E4" s="1"/>
      <c r="F4" s="1"/>
      <c r="G4" s="1"/>
      <c r="H4" s="1"/>
      <c r="I4" s="1"/>
    </row>
    <row r="5" spans="1:9" x14ac:dyDescent="0.25">
      <c r="A5" s="275" t="s">
        <v>3</v>
      </c>
      <c r="B5" s="275"/>
      <c r="C5" s="275"/>
      <c r="D5" s="1"/>
      <c r="E5" s="1"/>
      <c r="F5" s="1"/>
      <c r="G5" s="1"/>
      <c r="H5" s="1"/>
      <c r="I5" s="1"/>
    </row>
    <row r="6" spans="1:9" ht="15.75" x14ac:dyDescent="0.25">
      <c r="A6" s="276" t="s">
        <v>446</v>
      </c>
      <c r="B6" s="276"/>
      <c r="C6" s="276"/>
      <c r="D6" s="1"/>
      <c r="E6" s="1"/>
      <c r="F6" s="1"/>
      <c r="G6" s="1"/>
      <c r="H6" s="1"/>
      <c r="I6" s="1"/>
    </row>
    <row r="7" spans="1:9" x14ac:dyDescent="0.25">
      <c r="A7" s="273" t="s">
        <v>6</v>
      </c>
      <c r="B7" s="273"/>
      <c r="C7" s="273"/>
      <c r="D7" s="1"/>
      <c r="E7" s="1"/>
      <c r="F7" s="1"/>
      <c r="G7" s="1"/>
      <c r="H7" s="1"/>
      <c r="I7" s="1"/>
    </row>
    <row r="8" spans="1:9" x14ac:dyDescent="0.25">
      <c r="A8" s="273" t="s">
        <v>6</v>
      </c>
      <c r="B8" s="273"/>
      <c r="C8" s="273"/>
      <c r="D8" s="1"/>
      <c r="E8" s="1"/>
      <c r="F8" s="1"/>
      <c r="G8" s="1"/>
      <c r="H8" s="1"/>
      <c r="I8" s="1"/>
    </row>
    <row r="9" spans="1:9" x14ac:dyDescent="0.25">
      <c r="A9" s="273" t="s">
        <v>447</v>
      </c>
      <c r="B9" s="273"/>
      <c r="C9" s="273"/>
      <c r="D9" s="1"/>
      <c r="E9" s="1"/>
      <c r="F9" s="1"/>
      <c r="G9" s="1"/>
      <c r="H9" s="1"/>
      <c r="I9" s="1"/>
    </row>
    <row r="10" spans="1:9" x14ac:dyDescent="0.25">
      <c r="A10" s="2" t="s">
        <v>8</v>
      </c>
      <c r="B10" s="301" t="s">
        <v>9</v>
      </c>
      <c r="C10" s="301"/>
      <c r="D10" s="99" t="s">
        <v>6</v>
      </c>
      <c r="E10" s="4" t="s">
        <v>6</v>
      </c>
      <c r="F10" s="4" t="s">
        <v>10</v>
      </c>
      <c r="G10" s="2" t="s">
        <v>60</v>
      </c>
      <c r="H10" s="6" t="s">
        <v>15</v>
      </c>
      <c r="I10" s="6" t="s">
        <v>16</v>
      </c>
    </row>
    <row r="11" spans="1:9" x14ac:dyDescent="0.25">
      <c r="A11" s="100">
        <v>42373</v>
      </c>
      <c r="B11" s="97" t="s">
        <v>448</v>
      </c>
      <c r="C11" s="8" t="s">
        <v>449</v>
      </c>
      <c r="D11" s="8" t="s">
        <v>6</v>
      </c>
      <c r="E11" s="97" t="s">
        <v>6</v>
      </c>
      <c r="F11" s="9" t="s">
        <v>450</v>
      </c>
      <c r="G11" s="21" t="s">
        <v>451</v>
      </c>
      <c r="H11" s="13">
        <v>800</v>
      </c>
      <c r="I11" s="12"/>
    </row>
    <row r="12" spans="1:9" x14ac:dyDescent="0.25">
      <c r="A12" s="100">
        <v>42374</v>
      </c>
      <c r="B12" s="97" t="s">
        <v>448</v>
      </c>
      <c r="C12" s="8" t="s">
        <v>449</v>
      </c>
      <c r="D12" s="8" t="s">
        <v>6</v>
      </c>
      <c r="E12" s="97" t="s">
        <v>6</v>
      </c>
      <c r="F12" s="9" t="s">
        <v>450</v>
      </c>
      <c r="G12" s="21" t="s">
        <v>454</v>
      </c>
      <c r="H12" s="13">
        <v>2200</v>
      </c>
      <c r="I12" s="12"/>
    </row>
    <row r="13" spans="1:9" x14ac:dyDescent="0.25">
      <c r="A13" s="100">
        <v>42375</v>
      </c>
      <c r="B13" s="97" t="s">
        <v>448</v>
      </c>
      <c r="C13" s="8" t="s">
        <v>449</v>
      </c>
      <c r="D13" s="8" t="s">
        <v>6</v>
      </c>
      <c r="E13" s="97" t="s">
        <v>6</v>
      </c>
      <c r="F13" s="9" t="s">
        <v>450</v>
      </c>
      <c r="G13" s="21" t="s">
        <v>456</v>
      </c>
      <c r="H13" s="13">
        <v>1800</v>
      </c>
      <c r="I13" s="12"/>
    </row>
    <row r="14" spans="1:9" x14ac:dyDescent="0.25">
      <c r="A14" s="100">
        <v>42376</v>
      </c>
      <c r="B14" s="97" t="s">
        <v>448</v>
      </c>
      <c r="C14" s="8" t="s">
        <v>449</v>
      </c>
      <c r="D14" s="8" t="s">
        <v>6</v>
      </c>
      <c r="E14" s="97" t="s">
        <v>6</v>
      </c>
      <c r="F14" s="9" t="s">
        <v>450</v>
      </c>
      <c r="G14" s="21" t="s">
        <v>458</v>
      </c>
      <c r="H14" s="13">
        <v>5900</v>
      </c>
      <c r="I14" s="12"/>
    </row>
    <row r="15" spans="1:9" x14ac:dyDescent="0.25">
      <c r="A15" s="100">
        <v>42377</v>
      </c>
      <c r="B15" s="97" t="s">
        <v>448</v>
      </c>
      <c r="C15" s="8" t="s">
        <v>449</v>
      </c>
      <c r="D15" s="8" t="s">
        <v>6</v>
      </c>
      <c r="E15" s="97" t="s">
        <v>6</v>
      </c>
      <c r="F15" s="9" t="s">
        <v>450</v>
      </c>
      <c r="G15" s="21" t="s">
        <v>461</v>
      </c>
      <c r="H15" s="13">
        <v>9300</v>
      </c>
      <c r="I15" s="12"/>
    </row>
    <row r="16" spans="1:9" x14ac:dyDescent="0.25">
      <c r="A16" s="100">
        <v>42378</v>
      </c>
      <c r="B16" s="97" t="s">
        <v>448</v>
      </c>
      <c r="C16" s="8" t="s">
        <v>449</v>
      </c>
      <c r="D16" s="8" t="s">
        <v>6</v>
      </c>
      <c r="E16" s="97" t="s">
        <v>6</v>
      </c>
      <c r="F16" s="9" t="s">
        <v>450</v>
      </c>
      <c r="G16" s="21" t="s">
        <v>463</v>
      </c>
      <c r="H16" s="13">
        <v>19650</v>
      </c>
      <c r="I16" s="12"/>
    </row>
    <row r="17" spans="1:9" x14ac:dyDescent="0.25">
      <c r="A17" s="100">
        <v>42379</v>
      </c>
      <c r="B17" s="97" t="s">
        <v>448</v>
      </c>
      <c r="C17" s="8" t="s">
        <v>449</v>
      </c>
      <c r="D17" s="8" t="s">
        <v>6</v>
      </c>
      <c r="E17" s="97" t="s">
        <v>6</v>
      </c>
      <c r="F17" s="9" t="s">
        <v>450</v>
      </c>
      <c r="G17" s="21" t="s">
        <v>465</v>
      </c>
      <c r="H17" s="13">
        <v>19900</v>
      </c>
      <c r="I17" s="12"/>
    </row>
    <row r="18" spans="1:9" x14ac:dyDescent="0.25">
      <c r="A18" s="100">
        <v>42381</v>
      </c>
      <c r="B18" s="97" t="s">
        <v>448</v>
      </c>
      <c r="C18" s="8" t="s">
        <v>449</v>
      </c>
      <c r="D18" s="8" t="s">
        <v>6</v>
      </c>
      <c r="E18" s="97" t="s">
        <v>6</v>
      </c>
      <c r="F18" s="9" t="s">
        <v>450</v>
      </c>
      <c r="G18" s="21" t="s">
        <v>468</v>
      </c>
      <c r="H18" s="13">
        <v>5600</v>
      </c>
      <c r="I18" s="12"/>
    </row>
    <row r="19" spans="1:9" x14ac:dyDescent="0.25">
      <c r="A19" s="100">
        <v>42382</v>
      </c>
      <c r="B19" s="97" t="s">
        <v>448</v>
      </c>
      <c r="C19" s="8" t="s">
        <v>449</v>
      </c>
      <c r="D19" s="8" t="s">
        <v>6</v>
      </c>
      <c r="E19" s="97" t="s">
        <v>6</v>
      </c>
      <c r="F19" s="9" t="s">
        <v>450</v>
      </c>
      <c r="G19" s="21" t="s">
        <v>470</v>
      </c>
      <c r="H19" s="13">
        <v>6350</v>
      </c>
      <c r="I19" s="12"/>
    </row>
    <row r="20" spans="1:9" x14ac:dyDescent="0.25">
      <c r="A20" s="100">
        <v>42386</v>
      </c>
      <c r="B20" s="97" t="s">
        <v>448</v>
      </c>
      <c r="C20" s="8" t="s">
        <v>449</v>
      </c>
      <c r="D20" s="8" t="s">
        <v>6</v>
      </c>
      <c r="E20" s="97" t="s">
        <v>6</v>
      </c>
      <c r="F20" s="9" t="s">
        <v>450</v>
      </c>
      <c r="G20" s="21" t="s">
        <v>474</v>
      </c>
      <c r="H20" s="13">
        <v>6400</v>
      </c>
      <c r="I20" s="12"/>
    </row>
    <row r="21" spans="1:9" x14ac:dyDescent="0.25">
      <c r="A21" s="100">
        <v>42387</v>
      </c>
      <c r="B21" s="97" t="s">
        <v>448</v>
      </c>
      <c r="C21" s="8" t="s">
        <v>449</v>
      </c>
      <c r="D21" s="8" t="s">
        <v>6</v>
      </c>
      <c r="E21" s="97" t="s">
        <v>6</v>
      </c>
      <c r="F21" s="9" t="s">
        <v>450</v>
      </c>
      <c r="G21" s="21" t="s">
        <v>476</v>
      </c>
      <c r="H21" s="13">
        <v>1800</v>
      </c>
      <c r="I21" s="12"/>
    </row>
    <row r="22" spans="1:9" x14ac:dyDescent="0.25">
      <c r="A22" s="100">
        <v>42388</v>
      </c>
      <c r="B22" s="97" t="s">
        <v>448</v>
      </c>
      <c r="C22" s="8" t="s">
        <v>449</v>
      </c>
      <c r="D22" s="8" t="s">
        <v>6</v>
      </c>
      <c r="E22" s="97" t="s">
        <v>6</v>
      </c>
      <c r="F22" s="9" t="s">
        <v>450</v>
      </c>
      <c r="G22" s="21" t="s">
        <v>478</v>
      </c>
      <c r="H22" s="13">
        <v>7100</v>
      </c>
      <c r="I22" s="12"/>
    </row>
    <row r="23" spans="1:9" x14ac:dyDescent="0.25">
      <c r="A23" s="100">
        <v>42389</v>
      </c>
      <c r="B23" s="97" t="s">
        <v>448</v>
      </c>
      <c r="C23" s="8" t="s">
        <v>449</v>
      </c>
      <c r="D23" s="8" t="s">
        <v>6</v>
      </c>
      <c r="E23" s="97" t="s">
        <v>6</v>
      </c>
      <c r="F23" s="9" t="s">
        <v>450</v>
      </c>
      <c r="G23" s="21" t="s">
        <v>480</v>
      </c>
      <c r="H23" s="13">
        <v>2850</v>
      </c>
      <c r="I23" s="12"/>
    </row>
    <row r="24" spans="1:9" x14ac:dyDescent="0.25">
      <c r="A24" s="100">
        <v>42390</v>
      </c>
      <c r="B24" s="97" t="s">
        <v>448</v>
      </c>
      <c r="C24" s="8" t="s">
        <v>449</v>
      </c>
      <c r="D24" s="8" t="s">
        <v>6</v>
      </c>
      <c r="E24" s="97" t="s">
        <v>6</v>
      </c>
      <c r="F24" s="9" t="s">
        <v>450</v>
      </c>
      <c r="G24" s="21" t="s">
        <v>481</v>
      </c>
      <c r="H24" s="13">
        <v>4050</v>
      </c>
      <c r="I24" s="12"/>
    </row>
    <row r="25" spans="1:9" x14ac:dyDescent="0.25">
      <c r="A25" s="100">
        <v>42391</v>
      </c>
      <c r="B25" s="97" t="s">
        <v>448</v>
      </c>
      <c r="C25" s="8" t="s">
        <v>449</v>
      </c>
      <c r="D25" s="8" t="s">
        <v>6</v>
      </c>
      <c r="E25" s="97" t="s">
        <v>6</v>
      </c>
      <c r="F25" s="9" t="s">
        <v>450</v>
      </c>
      <c r="G25" s="21" t="s">
        <v>482</v>
      </c>
      <c r="H25" s="13">
        <v>11750</v>
      </c>
      <c r="I25" s="12"/>
    </row>
    <row r="26" spans="1:9" x14ac:dyDescent="0.25">
      <c r="A26" s="100">
        <v>42392</v>
      </c>
      <c r="B26" s="97" t="s">
        <v>448</v>
      </c>
      <c r="C26" s="8" t="s">
        <v>449</v>
      </c>
      <c r="D26" s="8" t="s">
        <v>6</v>
      </c>
      <c r="E26" s="97" t="s">
        <v>6</v>
      </c>
      <c r="F26" s="9" t="s">
        <v>450</v>
      </c>
      <c r="G26" s="21" t="s">
        <v>484</v>
      </c>
      <c r="H26" s="13">
        <v>4750</v>
      </c>
      <c r="I26" s="12"/>
    </row>
    <row r="27" spans="1:9" x14ac:dyDescent="0.25">
      <c r="A27" s="100">
        <v>42393</v>
      </c>
      <c r="B27" s="97" t="s">
        <v>448</v>
      </c>
      <c r="C27" s="8" t="s">
        <v>449</v>
      </c>
      <c r="D27" s="8" t="s">
        <v>6</v>
      </c>
      <c r="E27" s="97" t="s">
        <v>6</v>
      </c>
      <c r="F27" s="9" t="s">
        <v>450</v>
      </c>
      <c r="G27" s="21" t="s">
        <v>485</v>
      </c>
      <c r="H27" s="13">
        <v>13500</v>
      </c>
      <c r="I27" s="12"/>
    </row>
    <row r="28" spans="1:9" x14ac:dyDescent="0.25">
      <c r="A28" s="100">
        <v>42394</v>
      </c>
      <c r="B28" s="97" t="s">
        <v>448</v>
      </c>
      <c r="C28" s="8" t="s">
        <v>449</v>
      </c>
      <c r="D28" s="8" t="s">
        <v>6</v>
      </c>
      <c r="E28" s="97" t="s">
        <v>6</v>
      </c>
      <c r="F28" s="9" t="s">
        <v>450</v>
      </c>
      <c r="G28" s="21" t="s">
        <v>486</v>
      </c>
      <c r="H28" s="13">
        <v>3500</v>
      </c>
      <c r="I28" s="12"/>
    </row>
    <row r="29" spans="1:9" x14ac:dyDescent="0.25">
      <c r="A29" s="100">
        <v>42395</v>
      </c>
      <c r="B29" s="97" t="s">
        <v>448</v>
      </c>
      <c r="C29" s="8" t="s">
        <v>449</v>
      </c>
      <c r="D29" s="8" t="s">
        <v>6</v>
      </c>
      <c r="E29" s="97" t="s">
        <v>6</v>
      </c>
      <c r="F29" s="9" t="s">
        <v>450</v>
      </c>
      <c r="G29" s="21" t="s">
        <v>488</v>
      </c>
      <c r="H29" s="13">
        <v>14800</v>
      </c>
      <c r="I29" s="12"/>
    </row>
    <row r="30" spans="1:9" x14ac:dyDescent="0.25">
      <c r="A30" s="100">
        <v>42396</v>
      </c>
      <c r="B30" s="97" t="s">
        <v>448</v>
      </c>
      <c r="C30" s="8" t="s">
        <v>449</v>
      </c>
      <c r="D30" s="8" t="s">
        <v>6</v>
      </c>
      <c r="E30" s="97" t="s">
        <v>6</v>
      </c>
      <c r="F30" s="9" t="s">
        <v>450</v>
      </c>
      <c r="G30" s="21" t="s">
        <v>491</v>
      </c>
      <c r="H30" s="13">
        <v>21250</v>
      </c>
      <c r="I30" s="12"/>
    </row>
    <row r="31" spans="1:9" x14ac:dyDescent="0.25">
      <c r="A31" s="100">
        <v>42397</v>
      </c>
      <c r="B31" s="97" t="s">
        <v>448</v>
      </c>
      <c r="C31" s="8" t="s">
        <v>449</v>
      </c>
      <c r="D31" s="8" t="s">
        <v>6</v>
      </c>
      <c r="E31" s="97" t="s">
        <v>6</v>
      </c>
      <c r="F31" s="9" t="s">
        <v>450</v>
      </c>
      <c r="G31" s="21" t="s">
        <v>492</v>
      </c>
      <c r="H31" s="13">
        <v>850</v>
      </c>
      <c r="I31" s="12"/>
    </row>
    <row r="32" spans="1:9" x14ac:dyDescent="0.25">
      <c r="A32" s="100">
        <v>42398</v>
      </c>
      <c r="B32" s="97" t="s">
        <v>448</v>
      </c>
      <c r="C32" s="8" t="s">
        <v>449</v>
      </c>
      <c r="D32" s="8" t="s">
        <v>6</v>
      </c>
      <c r="E32" s="97" t="s">
        <v>6</v>
      </c>
      <c r="F32" s="9" t="s">
        <v>450</v>
      </c>
      <c r="G32" s="21" t="s">
        <v>494</v>
      </c>
      <c r="H32" s="13">
        <v>500</v>
      </c>
      <c r="I32" s="12"/>
    </row>
    <row r="33" spans="1:9" x14ac:dyDescent="0.25">
      <c r="A33" s="100">
        <v>42399</v>
      </c>
      <c r="B33" s="97" t="s">
        <v>448</v>
      </c>
      <c r="C33" s="8" t="s">
        <v>449</v>
      </c>
      <c r="D33" s="8" t="s">
        <v>6</v>
      </c>
      <c r="E33" s="97" t="s">
        <v>6</v>
      </c>
      <c r="F33" s="9" t="s">
        <v>450</v>
      </c>
      <c r="G33" s="21" t="s">
        <v>496</v>
      </c>
      <c r="H33" s="13">
        <v>12150</v>
      </c>
      <c r="I33" s="12"/>
    </row>
    <row r="34" spans="1:9" x14ac:dyDescent="0.25">
      <c r="A34" s="100">
        <v>42400</v>
      </c>
      <c r="B34" s="97" t="s">
        <v>448</v>
      </c>
      <c r="C34" s="8" t="s">
        <v>449</v>
      </c>
      <c r="D34" s="8" t="s">
        <v>6</v>
      </c>
      <c r="E34" s="97" t="s">
        <v>6</v>
      </c>
      <c r="F34" s="9" t="s">
        <v>450</v>
      </c>
      <c r="G34" s="21" t="s">
        <v>498</v>
      </c>
      <c r="H34" s="13">
        <v>20300</v>
      </c>
      <c r="I34" s="12"/>
    </row>
    <row r="35" spans="1:9" x14ac:dyDescent="0.25">
      <c r="A35" s="8" t="s">
        <v>6</v>
      </c>
      <c r="B35" s="97" t="s">
        <v>6</v>
      </c>
      <c r="C35" s="287">
        <v>197050</v>
      </c>
      <c r="D35" s="287"/>
      <c r="E35" s="287"/>
      <c r="F35" s="287"/>
      <c r="G35" s="287"/>
      <c r="H35" s="287"/>
      <c r="I35" s="106"/>
    </row>
    <row r="36" spans="1:9" x14ac:dyDescent="0.25">
      <c r="A36" s="98" t="s">
        <v>6</v>
      </c>
      <c r="B36" s="97" t="s">
        <v>459</v>
      </c>
      <c r="C36" s="102" t="s">
        <v>500</v>
      </c>
      <c r="D36" s="8" t="s">
        <v>6</v>
      </c>
      <c r="E36" s="97" t="s">
        <v>6</v>
      </c>
      <c r="F36" s="288"/>
      <c r="G36" s="288"/>
      <c r="H36" s="288"/>
      <c r="I36" s="103">
        <v>197050</v>
      </c>
    </row>
    <row r="37" spans="1:9" x14ac:dyDescent="0.25">
      <c r="A37" s="8" t="s">
        <v>6</v>
      </c>
      <c r="B37" s="8" t="s">
        <v>6</v>
      </c>
      <c r="C37" s="289">
        <v>197050</v>
      </c>
      <c r="D37" s="289"/>
      <c r="E37" s="289"/>
      <c r="F37" s="289"/>
      <c r="G37" s="289"/>
      <c r="H37" s="289"/>
      <c r="I37" s="105">
        <v>197050</v>
      </c>
    </row>
  </sheetData>
  <mergeCells count="13">
    <mergeCell ref="C37:H37"/>
    <mergeCell ref="A7:C7"/>
    <mergeCell ref="A8:C8"/>
    <mergeCell ref="A9:C9"/>
    <mergeCell ref="B10:C10"/>
    <mergeCell ref="C35:H35"/>
    <mergeCell ref="F36:H36"/>
    <mergeCell ref="A6:C6"/>
    <mergeCell ref="A1:C1"/>
    <mergeCell ref="A2:C2"/>
    <mergeCell ref="A3:C3"/>
    <mergeCell ref="A4:C4"/>
    <mergeCell ref="A5:C5"/>
  </mergeCells>
  <pageMargins left="0.7" right="0.7" top="0.75" bottom="0.75" header="0.3" footer="0.3"/>
  <pageSetup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6"/>
  <sheetViews>
    <sheetView workbookViewId="0">
      <selection sqref="A1:C1"/>
    </sheetView>
  </sheetViews>
  <sheetFormatPr defaultRowHeight="15" x14ac:dyDescent="0.25"/>
  <cols>
    <col min="1" max="1" width="10.140625" bestFit="1" customWidth="1"/>
    <col min="2" max="2" width="2.85546875" bestFit="1" customWidth="1"/>
    <col min="3" max="3" width="26.7109375" bestFit="1" customWidth="1"/>
    <col min="4" max="4" width="10.85546875" bestFit="1" customWidth="1"/>
    <col min="5" max="5" width="23.85546875" bestFit="1" customWidth="1"/>
    <col min="6" max="6" width="9.5703125" bestFit="1" customWidth="1"/>
    <col min="7" max="7" width="11.5703125" bestFit="1" customWidth="1"/>
  </cols>
  <sheetData>
    <row r="1" spans="1:7" ht="15.75" x14ac:dyDescent="0.25">
      <c r="A1" s="274" t="s">
        <v>382</v>
      </c>
      <c r="B1" s="274"/>
      <c r="C1" s="274"/>
      <c r="D1" s="1"/>
      <c r="E1" s="1"/>
      <c r="F1" s="1"/>
      <c r="G1" s="1"/>
    </row>
    <row r="2" spans="1:7" x14ac:dyDescent="0.25">
      <c r="A2" s="273" t="s">
        <v>1</v>
      </c>
      <c r="B2" s="273"/>
      <c r="C2" s="273"/>
      <c r="D2" s="1"/>
      <c r="E2" s="1"/>
      <c r="F2" s="1"/>
      <c r="G2" s="1"/>
    </row>
    <row r="3" spans="1:7" x14ac:dyDescent="0.25">
      <c r="A3" s="273" t="s">
        <v>2</v>
      </c>
      <c r="B3" s="273"/>
      <c r="C3" s="273"/>
      <c r="D3" s="1"/>
      <c r="E3" s="1"/>
      <c r="F3" s="1"/>
      <c r="G3" s="1"/>
    </row>
    <row r="4" spans="1:7" x14ac:dyDescent="0.25">
      <c r="A4" s="273" t="s">
        <v>3</v>
      </c>
      <c r="B4" s="273"/>
      <c r="C4" s="273"/>
      <c r="D4" s="1"/>
      <c r="E4" s="1"/>
      <c r="F4" s="1"/>
      <c r="G4" s="1"/>
    </row>
    <row r="5" spans="1:7" x14ac:dyDescent="0.25">
      <c r="A5" s="275" t="s">
        <v>3</v>
      </c>
      <c r="B5" s="275"/>
      <c r="C5" s="275"/>
      <c r="D5" s="1"/>
      <c r="E5" s="1"/>
      <c r="F5" s="1"/>
      <c r="G5" s="1"/>
    </row>
    <row r="6" spans="1:7" ht="15.75" x14ac:dyDescent="0.25">
      <c r="A6" s="276" t="s">
        <v>452</v>
      </c>
      <c r="B6" s="276"/>
      <c r="C6" s="276"/>
      <c r="D6" s="1"/>
      <c r="E6" s="1"/>
      <c r="F6" s="1"/>
      <c r="G6" s="1"/>
    </row>
    <row r="7" spans="1:7" x14ac:dyDescent="0.25">
      <c r="A7" s="273" t="s">
        <v>58</v>
      </c>
      <c r="B7" s="273"/>
      <c r="C7" s="273"/>
      <c r="D7" s="1"/>
      <c r="E7" s="1"/>
      <c r="F7" s="1"/>
      <c r="G7" s="1"/>
    </row>
    <row r="8" spans="1:7" x14ac:dyDescent="0.25">
      <c r="A8" s="273" t="s">
        <v>6</v>
      </c>
      <c r="B8" s="273"/>
      <c r="C8" s="273"/>
      <c r="D8" s="1"/>
      <c r="E8" s="1"/>
      <c r="F8" s="1"/>
      <c r="G8" s="1"/>
    </row>
    <row r="9" spans="1:7" x14ac:dyDescent="0.25">
      <c r="A9" s="273" t="s">
        <v>6</v>
      </c>
      <c r="B9" s="273"/>
      <c r="C9" s="273"/>
      <c r="D9" s="1"/>
      <c r="E9" s="1"/>
      <c r="F9" s="1"/>
      <c r="G9" s="1"/>
    </row>
    <row r="10" spans="1:7" x14ac:dyDescent="0.25">
      <c r="A10" s="273" t="s">
        <v>501</v>
      </c>
      <c r="B10" s="273"/>
      <c r="C10" s="273"/>
      <c r="D10" s="1"/>
      <c r="E10" s="1"/>
      <c r="F10" s="1"/>
      <c r="G10" s="1"/>
    </row>
    <row r="11" spans="1:7" x14ac:dyDescent="0.25">
      <c r="A11" s="2" t="s">
        <v>8</v>
      </c>
      <c r="B11" s="301" t="s">
        <v>9</v>
      </c>
      <c r="C11" s="301"/>
      <c r="D11" s="4" t="s">
        <v>10</v>
      </c>
      <c r="E11" s="2" t="s">
        <v>60</v>
      </c>
      <c r="F11" s="6" t="s">
        <v>15</v>
      </c>
      <c r="G11" s="6" t="s">
        <v>16</v>
      </c>
    </row>
    <row r="12" spans="1:7" x14ac:dyDescent="0.25">
      <c r="A12" s="158">
        <v>42675</v>
      </c>
      <c r="B12" s="115" t="s">
        <v>448</v>
      </c>
      <c r="C12" s="303" t="s">
        <v>445</v>
      </c>
      <c r="D12" s="303"/>
      <c r="E12" s="303"/>
      <c r="F12" s="13">
        <v>822731.79</v>
      </c>
      <c r="G12" s="12"/>
    </row>
    <row r="13" spans="1:7" x14ac:dyDescent="0.25">
      <c r="A13" s="100">
        <v>42675</v>
      </c>
      <c r="B13" s="115" t="s">
        <v>459</v>
      </c>
      <c r="C13" s="8" t="s">
        <v>514</v>
      </c>
      <c r="D13" s="9" t="s">
        <v>450</v>
      </c>
      <c r="E13" s="21" t="s">
        <v>515</v>
      </c>
      <c r="F13" s="12"/>
      <c r="G13" s="13">
        <v>54000</v>
      </c>
    </row>
    <row r="14" spans="1:7" x14ac:dyDescent="0.25">
      <c r="A14" s="100">
        <v>42675</v>
      </c>
      <c r="B14" s="115" t="s">
        <v>459</v>
      </c>
      <c r="C14" s="8" t="s">
        <v>516</v>
      </c>
      <c r="D14" s="9" t="s">
        <v>450</v>
      </c>
      <c r="E14" s="21" t="s">
        <v>517</v>
      </c>
      <c r="F14" s="12"/>
      <c r="G14" s="13">
        <v>242525</v>
      </c>
    </row>
    <row r="15" spans="1:7" x14ac:dyDescent="0.25">
      <c r="A15" s="100">
        <v>42675</v>
      </c>
      <c r="B15" s="115" t="s">
        <v>459</v>
      </c>
      <c r="C15" s="8" t="s">
        <v>518</v>
      </c>
      <c r="D15" s="9" t="s">
        <v>450</v>
      </c>
      <c r="E15" s="21" t="s">
        <v>519</v>
      </c>
      <c r="F15" s="12"/>
      <c r="G15" s="13">
        <v>27550</v>
      </c>
    </row>
    <row r="16" spans="1:7" x14ac:dyDescent="0.25">
      <c r="A16" s="100">
        <v>42675</v>
      </c>
      <c r="B16" s="115" t="s">
        <v>448</v>
      </c>
      <c r="C16" s="8" t="s">
        <v>520</v>
      </c>
      <c r="D16" s="9" t="s">
        <v>521</v>
      </c>
      <c r="E16" s="21" t="s">
        <v>522</v>
      </c>
      <c r="F16" s="13">
        <v>323560</v>
      </c>
      <c r="G16" s="12"/>
    </row>
    <row r="17" spans="1:7" x14ac:dyDescent="0.25">
      <c r="A17" s="100">
        <v>42676</v>
      </c>
      <c r="B17" s="115" t="s">
        <v>459</v>
      </c>
      <c r="C17" s="8" t="s">
        <v>514</v>
      </c>
      <c r="D17" s="9" t="s">
        <v>450</v>
      </c>
      <c r="E17" s="21" t="s">
        <v>523</v>
      </c>
      <c r="F17" s="12"/>
      <c r="G17" s="13">
        <v>99200</v>
      </c>
    </row>
    <row r="18" spans="1:7" x14ac:dyDescent="0.25">
      <c r="A18" s="100">
        <v>42676</v>
      </c>
      <c r="B18" s="115" t="s">
        <v>459</v>
      </c>
      <c r="C18" s="8" t="s">
        <v>516</v>
      </c>
      <c r="D18" s="9" t="s">
        <v>450</v>
      </c>
      <c r="E18" s="21" t="s">
        <v>524</v>
      </c>
      <c r="F18" s="12"/>
      <c r="G18" s="13">
        <v>112600</v>
      </c>
    </row>
    <row r="19" spans="1:7" x14ac:dyDescent="0.25">
      <c r="A19" s="100">
        <v>42676</v>
      </c>
      <c r="B19" s="115" t="s">
        <v>459</v>
      </c>
      <c r="C19" s="8" t="s">
        <v>518</v>
      </c>
      <c r="D19" s="9" t="s">
        <v>450</v>
      </c>
      <c r="E19" s="21" t="s">
        <v>525</v>
      </c>
      <c r="F19" s="12"/>
      <c r="G19" s="13">
        <v>8550</v>
      </c>
    </row>
    <row r="20" spans="1:7" x14ac:dyDescent="0.25">
      <c r="A20" s="100">
        <v>42676</v>
      </c>
      <c r="B20" s="115" t="s">
        <v>448</v>
      </c>
      <c r="C20" s="8" t="s">
        <v>520</v>
      </c>
      <c r="D20" s="9" t="s">
        <v>521</v>
      </c>
      <c r="E20" s="21" t="s">
        <v>526</v>
      </c>
      <c r="F20" s="13">
        <v>220345</v>
      </c>
      <c r="G20" s="12"/>
    </row>
    <row r="21" spans="1:7" x14ac:dyDescent="0.25">
      <c r="A21" s="100">
        <v>42677</v>
      </c>
      <c r="B21" s="115" t="s">
        <v>459</v>
      </c>
      <c r="C21" s="8" t="s">
        <v>514</v>
      </c>
      <c r="D21" s="9" t="s">
        <v>450</v>
      </c>
      <c r="E21" s="21" t="s">
        <v>527</v>
      </c>
      <c r="F21" s="12"/>
      <c r="G21" s="13">
        <v>54750</v>
      </c>
    </row>
    <row r="22" spans="1:7" x14ac:dyDescent="0.25">
      <c r="A22" s="100">
        <v>42677</v>
      </c>
      <c r="B22" s="115" t="s">
        <v>459</v>
      </c>
      <c r="C22" s="8" t="s">
        <v>516</v>
      </c>
      <c r="D22" s="9" t="s">
        <v>450</v>
      </c>
      <c r="E22" s="21" t="s">
        <v>528</v>
      </c>
      <c r="F22" s="12"/>
      <c r="G22" s="13">
        <v>187950</v>
      </c>
    </row>
    <row r="23" spans="1:7" x14ac:dyDescent="0.25">
      <c r="A23" s="100">
        <v>42677</v>
      </c>
      <c r="B23" s="115" t="s">
        <v>448</v>
      </c>
      <c r="C23" s="8" t="s">
        <v>520</v>
      </c>
      <c r="D23" s="9" t="s">
        <v>521</v>
      </c>
      <c r="E23" s="21" t="s">
        <v>529</v>
      </c>
      <c r="F23" s="13">
        <v>242700</v>
      </c>
      <c r="G23" s="12"/>
    </row>
    <row r="24" spans="1:7" x14ac:dyDescent="0.25">
      <c r="A24" s="100">
        <v>42678</v>
      </c>
      <c r="B24" s="115" t="s">
        <v>459</v>
      </c>
      <c r="C24" s="8" t="s">
        <v>514</v>
      </c>
      <c r="D24" s="9" t="s">
        <v>450</v>
      </c>
      <c r="E24" s="21" t="s">
        <v>530</v>
      </c>
      <c r="F24" s="12"/>
      <c r="G24" s="13">
        <v>224600</v>
      </c>
    </row>
    <row r="25" spans="1:7" x14ac:dyDescent="0.25">
      <c r="A25" s="100">
        <v>42678</v>
      </c>
      <c r="B25" s="115" t="s">
        <v>459</v>
      </c>
      <c r="C25" s="8" t="s">
        <v>516</v>
      </c>
      <c r="D25" s="9" t="s">
        <v>450</v>
      </c>
      <c r="E25" s="21" t="s">
        <v>531</v>
      </c>
      <c r="F25" s="12"/>
      <c r="G25" s="13">
        <v>411200</v>
      </c>
    </row>
    <row r="26" spans="1:7" x14ac:dyDescent="0.25">
      <c r="A26" s="100">
        <v>42678</v>
      </c>
      <c r="B26" s="115" t="s">
        <v>459</v>
      </c>
      <c r="C26" s="8" t="s">
        <v>518</v>
      </c>
      <c r="D26" s="9" t="s">
        <v>450</v>
      </c>
      <c r="E26" s="21" t="s">
        <v>532</v>
      </c>
      <c r="F26" s="12"/>
      <c r="G26" s="13">
        <v>9200</v>
      </c>
    </row>
    <row r="27" spans="1:7" x14ac:dyDescent="0.25">
      <c r="A27" s="100">
        <v>42678</v>
      </c>
      <c r="B27" s="115" t="s">
        <v>448</v>
      </c>
      <c r="C27" s="8" t="s">
        <v>520</v>
      </c>
      <c r="D27" s="9" t="s">
        <v>521</v>
      </c>
      <c r="E27" s="21" t="s">
        <v>533</v>
      </c>
      <c r="F27" s="13">
        <v>645460</v>
      </c>
      <c r="G27" s="12"/>
    </row>
    <row r="28" spans="1:7" x14ac:dyDescent="0.25">
      <c r="A28" s="100">
        <v>42679</v>
      </c>
      <c r="B28" s="115" t="s">
        <v>459</v>
      </c>
      <c r="C28" s="8" t="s">
        <v>514</v>
      </c>
      <c r="D28" s="9" t="s">
        <v>450</v>
      </c>
      <c r="E28" s="21" t="s">
        <v>534</v>
      </c>
      <c r="F28" s="12"/>
      <c r="G28" s="13">
        <v>132650</v>
      </c>
    </row>
    <row r="29" spans="1:7" x14ac:dyDescent="0.25">
      <c r="A29" s="100">
        <v>42679</v>
      </c>
      <c r="B29" s="115" t="s">
        <v>459</v>
      </c>
      <c r="C29" s="8" t="s">
        <v>516</v>
      </c>
      <c r="D29" s="9" t="s">
        <v>450</v>
      </c>
      <c r="E29" s="21" t="s">
        <v>535</v>
      </c>
      <c r="F29" s="12"/>
      <c r="G29" s="13">
        <v>283375</v>
      </c>
    </row>
    <row r="30" spans="1:7" x14ac:dyDescent="0.25">
      <c r="A30" s="100">
        <v>42679</v>
      </c>
      <c r="B30" s="115" t="s">
        <v>459</v>
      </c>
      <c r="C30" s="8" t="s">
        <v>518</v>
      </c>
      <c r="D30" s="9" t="s">
        <v>450</v>
      </c>
      <c r="E30" s="21" t="s">
        <v>536</v>
      </c>
      <c r="F30" s="12"/>
      <c r="G30" s="13">
        <v>26100</v>
      </c>
    </row>
    <row r="31" spans="1:7" x14ac:dyDescent="0.25">
      <c r="A31" s="100">
        <v>42679</v>
      </c>
      <c r="B31" s="115" t="s">
        <v>448</v>
      </c>
      <c r="C31" s="8" t="s">
        <v>520</v>
      </c>
      <c r="D31" s="9" t="s">
        <v>521</v>
      </c>
      <c r="E31" s="21" t="s">
        <v>537</v>
      </c>
      <c r="F31" s="13">
        <v>442200</v>
      </c>
      <c r="G31" s="12"/>
    </row>
    <row r="32" spans="1:7" x14ac:dyDescent="0.25">
      <c r="A32" s="100">
        <v>42680</v>
      </c>
      <c r="B32" s="115" t="s">
        <v>459</v>
      </c>
      <c r="C32" s="8" t="s">
        <v>514</v>
      </c>
      <c r="D32" s="9" t="s">
        <v>450</v>
      </c>
      <c r="E32" s="21" t="s">
        <v>538</v>
      </c>
      <c r="F32" s="12"/>
      <c r="G32" s="13">
        <v>118750</v>
      </c>
    </row>
    <row r="33" spans="1:7" x14ac:dyDescent="0.25">
      <c r="A33" s="100">
        <v>42680</v>
      </c>
      <c r="B33" s="115" t="s">
        <v>459</v>
      </c>
      <c r="C33" s="8" t="s">
        <v>516</v>
      </c>
      <c r="D33" s="9" t="s">
        <v>450</v>
      </c>
      <c r="E33" s="21" t="s">
        <v>539</v>
      </c>
      <c r="F33" s="12"/>
      <c r="G33" s="13">
        <v>232380</v>
      </c>
    </row>
    <row r="34" spans="1:7" x14ac:dyDescent="0.25">
      <c r="A34" s="100">
        <v>42680</v>
      </c>
      <c r="B34" s="115" t="s">
        <v>459</v>
      </c>
      <c r="C34" s="8" t="s">
        <v>518</v>
      </c>
      <c r="D34" s="9" t="s">
        <v>450</v>
      </c>
      <c r="E34" s="21" t="s">
        <v>540</v>
      </c>
      <c r="F34" s="12"/>
      <c r="G34" s="13">
        <v>120055</v>
      </c>
    </row>
    <row r="35" spans="1:7" x14ac:dyDescent="0.25">
      <c r="A35" s="100">
        <v>42680</v>
      </c>
      <c r="B35" s="115" t="s">
        <v>448</v>
      </c>
      <c r="C35" s="8" t="s">
        <v>520</v>
      </c>
      <c r="D35" s="9" t="s">
        <v>521</v>
      </c>
      <c r="E35" s="21" t="s">
        <v>541</v>
      </c>
      <c r="F35" s="13">
        <v>471050</v>
      </c>
      <c r="G35" s="12"/>
    </row>
    <row r="36" spans="1:7" x14ac:dyDescent="0.25">
      <c r="A36" s="100">
        <v>42681</v>
      </c>
      <c r="B36" s="115" t="s">
        <v>459</v>
      </c>
      <c r="C36" s="8" t="s">
        <v>514</v>
      </c>
      <c r="D36" s="9" t="s">
        <v>450</v>
      </c>
      <c r="E36" s="21" t="s">
        <v>542</v>
      </c>
      <c r="F36" s="12"/>
      <c r="G36" s="13">
        <v>26650</v>
      </c>
    </row>
    <row r="37" spans="1:7" x14ac:dyDescent="0.25">
      <c r="A37" s="100">
        <v>42681</v>
      </c>
      <c r="B37" s="115" t="s">
        <v>459</v>
      </c>
      <c r="C37" s="8" t="s">
        <v>516</v>
      </c>
      <c r="D37" s="9" t="s">
        <v>450</v>
      </c>
      <c r="E37" s="21" t="s">
        <v>543</v>
      </c>
      <c r="F37" s="12"/>
      <c r="G37" s="13">
        <v>216005</v>
      </c>
    </row>
    <row r="38" spans="1:7" x14ac:dyDescent="0.25">
      <c r="A38" s="100">
        <v>42681</v>
      </c>
      <c r="B38" s="115" t="s">
        <v>459</v>
      </c>
      <c r="C38" s="8" t="s">
        <v>518</v>
      </c>
      <c r="D38" s="9" t="s">
        <v>450</v>
      </c>
      <c r="E38" s="21" t="s">
        <v>544</v>
      </c>
      <c r="F38" s="12"/>
      <c r="G38" s="13">
        <v>41150</v>
      </c>
    </row>
    <row r="39" spans="1:7" x14ac:dyDescent="0.25">
      <c r="A39" s="100">
        <v>42681</v>
      </c>
      <c r="B39" s="115" t="s">
        <v>448</v>
      </c>
      <c r="C39" s="8" t="s">
        <v>520</v>
      </c>
      <c r="D39" s="9" t="s">
        <v>521</v>
      </c>
      <c r="E39" s="21" t="s">
        <v>545</v>
      </c>
      <c r="F39" s="13">
        <v>281455</v>
      </c>
      <c r="G39" s="12"/>
    </row>
    <row r="40" spans="1:7" x14ac:dyDescent="0.25">
      <c r="A40" s="100">
        <v>42682</v>
      </c>
      <c r="B40" s="115" t="s">
        <v>459</v>
      </c>
      <c r="C40" s="8" t="s">
        <v>514</v>
      </c>
      <c r="D40" s="9" t="s">
        <v>450</v>
      </c>
      <c r="E40" s="21" t="s">
        <v>546</v>
      </c>
      <c r="F40" s="12"/>
      <c r="G40" s="13">
        <v>56200</v>
      </c>
    </row>
    <row r="41" spans="1:7" x14ac:dyDescent="0.25">
      <c r="A41" s="100">
        <v>42682</v>
      </c>
      <c r="B41" s="115" t="s">
        <v>459</v>
      </c>
      <c r="C41" s="8" t="s">
        <v>516</v>
      </c>
      <c r="D41" s="9" t="s">
        <v>450</v>
      </c>
      <c r="E41" s="21" t="s">
        <v>547</v>
      </c>
      <c r="F41" s="12"/>
      <c r="G41" s="13">
        <v>175800</v>
      </c>
    </row>
    <row r="42" spans="1:7" x14ac:dyDescent="0.25">
      <c r="A42" s="100">
        <v>42682</v>
      </c>
      <c r="B42" s="115" t="s">
        <v>459</v>
      </c>
      <c r="C42" s="8" t="s">
        <v>518</v>
      </c>
      <c r="D42" s="9" t="s">
        <v>450</v>
      </c>
      <c r="E42" s="21" t="s">
        <v>548</v>
      </c>
      <c r="F42" s="12"/>
      <c r="G42" s="13">
        <v>18450</v>
      </c>
    </row>
    <row r="43" spans="1:7" x14ac:dyDescent="0.25">
      <c r="A43" s="100">
        <v>42682</v>
      </c>
      <c r="B43" s="115" t="s">
        <v>448</v>
      </c>
      <c r="C43" s="8" t="s">
        <v>520</v>
      </c>
      <c r="D43" s="9" t="s">
        <v>521</v>
      </c>
      <c r="E43" s="21" t="s">
        <v>549</v>
      </c>
      <c r="F43" s="13">
        <v>274900</v>
      </c>
      <c r="G43" s="12"/>
    </row>
    <row r="44" spans="1:7" x14ac:dyDescent="0.25">
      <c r="A44" s="100">
        <v>42682</v>
      </c>
      <c r="B44" s="115" t="s">
        <v>459</v>
      </c>
      <c r="C44" s="8" t="s">
        <v>550</v>
      </c>
      <c r="D44" s="9" t="s">
        <v>551</v>
      </c>
      <c r="E44" s="21" t="s">
        <v>552</v>
      </c>
      <c r="F44" s="12"/>
      <c r="G44" s="13">
        <v>34050</v>
      </c>
    </row>
    <row r="45" spans="1:7" x14ac:dyDescent="0.25">
      <c r="A45" s="100">
        <v>42683</v>
      </c>
      <c r="B45" s="115" t="s">
        <v>459</v>
      </c>
      <c r="C45" s="8" t="s">
        <v>514</v>
      </c>
      <c r="D45" s="9" t="s">
        <v>450</v>
      </c>
      <c r="E45" s="21" t="s">
        <v>553</v>
      </c>
      <c r="F45" s="12"/>
      <c r="G45" s="13">
        <v>75700</v>
      </c>
    </row>
    <row r="46" spans="1:7" x14ac:dyDescent="0.25">
      <c r="A46" s="100">
        <v>42683</v>
      </c>
      <c r="B46" s="115" t="s">
        <v>459</v>
      </c>
      <c r="C46" s="8" t="s">
        <v>516</v>
      </c>
      <c r="D46" s="9" t="s">
        <v>450</v>
      </c>
      <c r="E46" s="21" t="s">
        <v>554</v>
      </c>
      <c r="F46" s="12"/>
      <c r="G46" s="13">
        <v>215400</v>
      </c>
    </row>
    <row r="47" spans="1:7" x14ac:dyDescent="0.25">
      <c r="A47" s="100">
        <v>42683</v>
      </c>
      <c r="B47" s="115" t="s">
        <v>459</v>
      </c>
      <c r="C47" s="8" t="s">
        <v>518</v>
      </c>
      <c r="D47" s="9" t="s">
        <v>450</v>
      </c>
      <c r="E47" s="21" t="s">
        <v>555</v>
      </c>
      <c r="F47" s="12"/>
      <c r="G47" s="13">
        <v>29605</v>
      </c>
    </row>
    <row r="48" spans="1:7" x14ac:dyDescent="0.25">
      <c r="A48" s="100">
        <v>42683</v>
      </c>
      <c r="B48" s="115" t="s">
        <v>448</v>
      </c>
      <c r="C48" s="8" t="s">
        <v>520</v>
      </c>
      <c r="D48" s="9" t="s">
        <v>521</v>
      </c>
      <c r="E48" s="21" t="s">
        <v>556</v>
      </c>
      <c r="F48" s="13">
        <v>319955</v>
      </c>
      <c r="G48" s="12"/>
    </row>
    <row r="49" spans="1:7" x14ac:dyDescent="0.25">
      <c r="A49" s="100">
        <v>42684</v>
      </c>
      <c r="B49" s="115" t="s">
        <v>459</v>
      </c>
      <c r="C49" s="8" t="s">
        <v>514</v>
      </c>
      <c r="D49" s="9" t="s">
        <v>450</v>
      </c>
      <c r="E49" s="21" t="s">
        <v>557</v>
      </c>
      <c r="F49" s="12"/>
      <c r="G49" s="13">
        <v>131450</v>
      </c>
    </row>
    <row r="50" spans="1:7" x14ac:dyDescent="0.25">
      <c r="A50" s="100">
        <v>42684</v>
      </c>
      <c r="B50" s="115" t="s">
        <v>459</v>
      </c>
      <c r="C50" s="8" t="s">
        <v>516</v>
      </c>
      <c r="D50" s="9" t="s">
        <v>450</v>
      </c>
      <c r="E50" s="21" t="s">
        <v>558</v>
      </c>
      <c r="F50" s="12"/>
      <c r="G50" s="13">
        <v>170145</v>
      </c>
    </row>
    <row r="51" spans="1:7" x14ac:dyDescent="0.25">
      <c r="A51" s="100">
        <v>42684</v>
      </c>
      <c r="B51" s="115" t="s">
        <v>459</v>
      </c>
      <c r="C51" s="8" t="s">
        <v>518</v>
      </c>
      <c r="D51" s="9" t="s">
        <v>450</v>
      </c>
      <c r="E51" s="21" t="s">
        <v>559</v>
      </c>
      <c r="F51" s="12"/>
      <c r="G51" s="13">
        <v>17900</v>
      </c>
    </row>
    <row r="52" spans="1:7" x14ac:dyDescent="0.25">
      <c r="A52" s="100">
        <v>42684</v>
      </c>
      <c r="B52" s="115" t="s">
        <v>448</v>
      </c>
      <c r="C52" s="8" t="s">
        <v>520</v>
      </c>
      <c r="D52" s="9" t="s">
        <v>521</v>
      </c>
      <c r="E52" s="21" t="s">
        <v>560</v>
      </c>
      <c r="F52" s="13">
        <v>319495</v>
      </c>
      <c r="G52" s="12"/>
    </row>
    <row r="53" spans="1:7" x14ac:dyDescent="0.25">
      <c r="A53" s="100">
        <v>42685</v>
      </c>
      <c r="B53" s="115" t="s">
        <v>459</v>
      </c>
      <c r="C53" s="8" t="s">
        <v>514</v>
      </c>
      <c r="D53" s="9" t="s">
        <v>450</v>
      </c>
      <c r="E53" s="21" t="s">
        <v>561</v>
      </c>
      <c r="F53" s="12"/>
      <c r="G53" s="13">
        <v>92150</v>
      </c>
    </row>
    <row r="54" spans="1:7" x14ac:dyDescent="0.25">
      <c r="A54" s="100">
        <v>42685</v>
      </c>
      <c r="B54" s="115" t="s">
        <v>459</v>
      </c>
      <c r="C54" s="8" t="s">
        <v>516</v>
      </c>
      <c r="D54" s="9" t="s">
        <v>450</v>
      </c>
      <c r="E54" s="21" t="s">
        <v>562</v>
      </c>
      <c r="F54" s="12"/>
      <c r="G54" s="13">
        <v>431896</v>
      </c>
    </row>
    <row r="55" spans="1:7" x14ac:dyDescent="0.25">
      <c r="A55" s="100">
        <v>42685</v>
      </c>
      <c r="B55" s="115" t="s">
        <v>459</v>
      </c>
      <c r="C55" s="8" t="s">
        <v>518</v>
      </c>
      <c r="D55" s="9" t="s">
        <v>450</v>
      </c>
      <c r="E55" s="21" t="s">
        <v>563</v>
      </c>
      <c r="F55" s="12"/>
      <c r="G55" s="13">
        <v>33050</v>
      </c>
    </row>
    <row r="56" spans="1:7" x14ac:dyDescent="0.25">
      <c r="A56" s="100">
        <v>42685</v>
      </c>
      <c r="B56" s="115" t="s">
        <v>448</v>
      </c>
      <c r="C56" s="8" t="s">
        <v>520</v>
      </c>
      <c r="D56" s="9" t="s">
        <v>521</v>
      </c>
      <c r="E56" s="21" t="s">
        <v>564</v>
      </c>
      <c r="F56" s="13">
        <v>556320</v>
      </c>
      <c r="G56" s="12"/>
    </row>
    <row r="57" spans="1:7" x14ac:dyDescent="0.25">
      <c r="A57" s="100">
        <v>42686</v>
      </c>
      <c r="B57" s="115" t="s">
        <v>459</v>
      </c>
      <c r="C57" s="8" t="s">
        <v>514</v>
      </c>
      <c r="D57" s="9" t="s">
        <v>450</v>
      </c>
      <c r="E57" s="21" t="s">
        <v>565</v>
      </c>
      <c r="F57" s="12"/>
      <c r="G57" s="13">
        <v>140350</v>
      </c>
    </row>
    <row r="58" spans="1:7" x14ac:dyDescent="0.25">
      <c r="A58" s="100">
        <v>42686</v>
      </c>
      <c r="B58" s="115" t="s">
        <v>459</v>
      </c>
      <c r="C58" s="8" t="s">
        <v>516</v>
      </c>
      <c r="D58" s="9" t="s">
        <v>450</v>
      </c>
      <c r="E58" s="21" t="s">
        <v>566</v>
      </c>
      <c r="F58" s="12"/>
      <c r="G58" s="13">
        <v>292765</v>
      </c>
    </row>
    <row r="59" spans="1:7" x14ac:dyDescent="0.25">
      <c r="A59" s="100">
        <v>42686</v>
      </c>
      <c r="B59" s="115" t="s">
        <v>459</v>
      </c>
      <c r="C59" s="8" t="s">
        <v>518</v>
      </c>
      <c r="D59" s="9" t="s">
        <v>450</v>
      </c>
      <c r="E59" s="21" t="s">
        <v>567</v>
      </c>
      <c r="F59" s="12"/>
      <c r="G59" s="13">
        <v>42250</v>
      </c>
    </row>
    <row r="60" spans="1:7" x14ac:dyDescent="0.25">
      <c r="A60" s="100">
        <v>42686</v>
      </c>
      <c r="B60" s="115" t="s">
        <v>448</v>
      </c>
      <c r="C60" s="8" t="s">
        <v>520</v>
      </c>
      <c r="D60" s="9" t="s">
        <v>521</v>
      </c>
      <c r="E60" s="21" t="s">
        <v>568</v>
      </c>
      <c r="F60" s="13">
        <v>475365</v>
      </c>
      <c r="G60" s="12"/>
    </row>
    <row r="61" spans="1:7" x14ac:dyDescent="0.25">
      <c r="A61" s="100">
        <v>42687</v>
      </c>
      <c r="B61" s="115" t="s">
        <v>459</v>
      </c>
      <c r="C61" s="8" t="s">
        <v>514</v>
      </c>
      <c r="D61" s="9" t="s">
        <v>450</v>
      </c>
      <c r="E61" s="21" t="s">
        <v>569</v>
      </c>
      <c r="F61" s="12"/>
      <c r="G61" s="13">
        <v>164350</v>
      </c>
    </row>
    <row r="62" spans="1:7" x14ac:dyDescent="0.25">
      <c r="A62" s="100">
        <v>42687</v>
      </c>
      <c r="B62" s="115" t="s">
        <v>459</v>
      </c>
      <c r="C62" s="8" t="s">
        <v>516</v>
      </c>
      <c r="D62" s="9" t="s">
        <v>450</v>
      </c>
      <c r="E62" s="21" t="s">
        <v>570</v>
      </c>
      <c r="F62" s="12"/>
      <c r="G62" s="13">
        <v>365395</v>
      </c>
    </row>
    <row r="63" spans="1:7" x14ac:dyDescent="0.25">
      <c r="A63" s="100">
        <v>42687</v>
      </c>
      <c r="B63" s="115" t="s">
        <v>459</v>
      </c>
      <c r="C63" s="8" t="s">
        <v>518</v>
      </c>
      <c r="D63" s="9" t="s">
        <v>450</v>
      </c>
      <c r="E63" s="21" t="s">
        <v>571</v>
      </c>
      <c r="F63" s="12"/>
      <c r="G63" s="13">
        <v>57800</v>
      </c>
    </row>
    <row r="64" spans="1:7" x14ac:dyDescent="0.25">
      <c r="A64" s="100">
        <v>42687</v>
      </c>
      <c r="B64" s="115" t="s">
        <v>448</v>
      </c>
      <c r="C64" s="8" t="s">
        <v>520</v>
      </c>
      <c r="D64" s="9" t="s">
        <v>521</v>
      </c>
      <c r="E64" s="21" t="s">
        <v>572</v>
      </c>
      <c r="F64" s="13">
        <v>474300</v>
      </c>
      <c r="G64" s="12"/>
    </row>
    <row r="65" spans="1:7" x14ac:dyDescent="0.25">
      <c r="A65" s="100">
        <v>42688</v>
      </c>
      <c r="B65" s="115" t="s">
        <v>459</v>
      </c>
      <c r="C65" s="8" t="s">
        <v>514</v>
      </c>
      <c r="D65" s="9" t="s">
        <v>450</v>
      </c>
      <c r="E65" s="21" t="s">
        <v>573</v>
      </c>
      <c r="F65" s="12"/>
      <c r="G65" s="13">
        <v>52600</v>
      </c>
    </row>
    <row r="66" spans="1:7" x14ac:dyDescent="0.25">
      <c r="A66" s="100">
        <v>42688</v>
      </c>
      <c r="B66" s="115" t="s">
        <v>459</v>
      </c>
      <c r="C66" s="8" t="s">
        <v>516</v>
      </c>
      <c r="D66" s="9" t="s">
        <v>450</v>
      </c>
      <c r="E66" s="21" t="s">
        <v>574</v>
      </c>
      <c r="F66" s="12"/>
      <c r="G66" s="13">
        <v>232250</v>
      </c>
    </row>
    <row r="67" spans="1:7" x14ac:dyDescent="0.25">
      <c r="A67" s="100">
        <v>42688</v>
      </c>
      <c r="B67" s="115" t="s">
        <v>459</v>
      </c>
      <c r="C67" s="8" t="s">
        <v>518</v>
      </c>
      <c r="D67" s="9" t="s">
        <v>450</v>
      </c>
      <c r="E67" s="21" t="s">
        <v>575</v>
      </c>
      <c r="F67" s="12"/>
      <c r="G67" s="13">
        <v>14000</v>
      </c>
    </row>
    <row r="68" spans="1:7" x14ac:dyDescent="0.25">
      <c r="A68" s="100">
        <v>42688</v>
      </c>
      <c r="B68" s="115" t="s">
        <v>448</v>
      </c>
      <c r="C68" s="8" t="s">
        <v>520</v>
      </c>
      <c r="D68" s="9" t="s">
        <v>521</v>
      </c>
      <c r="E68" s="21" t="s">
        <v>576</v>
      </c>
      <c r="F68" s="13">
        <v>298850</v>
      </c>
      <c r="G68" s="12"/>
    </row>
    <row r="69" spans="1:7" x14ac:dyDescent="0.25">
      <c r="A69" s="100">
        <v>42689</v>
      </c>
      <c r="B69" s="115" t="s">
        <v>459</v>
      </c>
      <c r="C69" s="8" t="s">
        <v>514</v>
      </c>
      <c r="D69" s="9" t="s">
        <v>450</v>
      </c>
      <c r="E69" s="21" t="s">
        <v>577</v>
      </c>
      <c r="F69" s="12"/>
      <c r="G69" s="13">
        <v>51400</v>
      </c>
    </row>
    <row r="70" spans="1:7" x14ac:dyDescent="0.25">
      <c r="A70" s="100">
        <v>42689</v>
      </c>
      <c r="B70" s="115" t="s">
        <v>459</v>
      </c>
      <c r="C70" s="8" t="s">
        <v>516</v>
      </c>
      <c r="D70" s="9" t="s">
        <v>450</v>
      </c>
      <c r="E70" s="21" t="s">
        <v>578</v>
      </c>
      <c r="F70" s="12"/>
      <c r="G70" s="13">
        <v>159550</v>
      </c>
    </row>
    <row r="71" spans="1:7" x14ac:dyDescent="0.25">
      <c r="A71" s="100">
        <v>42689</v>
      </c>
      <c r="B71" s="115" t="s">
        <v>459</v>
      </c>
      <c r="C71" s="8" t="s">
        <v>518</v>
      </c>
      <c r="D71" s="9" t="s">
        <v>450</v>
      </c>
      <c r="E71" s="21" t="s">
        <v>579</v>
      </c>
      <c r="F71" s="12"/>
      <c r="G71" s="13">
        <v>4250</v>
      </c>
    </row>
    <row r="72" spans="1:7" x14ac:dyDescent="0.25">
      <c r="A72" s="100">
        <v>42689</v>
      </c>
      <c r="B72" s="115" t="s">
        <v>448</v>
      </c>
      <c r="C72" s="8" t="s">
        <v>520</v>
      </c>
      <c r="D72" s="9" t="s">
        <v>521</v>
      </c>
      <c r="E72" s="21" t="s">
        <v>580</v>
      </c>
      <c r="F72" s="13">
        <v>223700</v>
      </c>
      <c r="G72" s="12"/>
    </row>
    <row r="73" spans="1:7" x14ac:dyDescent="0.25">
      <c r="A73" s="100">
        <v>42689</v>
      </c>
      <c r="B73" s="115" t="s">
        <v>459</v>
      </c>
      <c r="C73" s="8" t="s">
        <v>581</v>
      </c>
      <c r="D73" s="9" t="s">
        <v>450</v>
      </c>
      <c r="E73" s="21" t="s">
        <v>582</v>
      </c>
      <c r="F73" s="12"/>
      <c r="G73" s="13">
        <v>10000</v>
      </c>
    </row>
    <row r="74" spans="1:7" x14ac:dyDescent="0.25">
      <c r="A74" s="100">
        <v>42690</v>
      </c>
      <c r="B74" s="115" t="s">
        <v>459</v>
      </c>
      <c r="C74" s="8" t="s">
        <v>514</v>
      </c>
      <c r="D74" s="9" t="s">
        <v>450</v>
      </c>
      <c r="E74" s="21" t="s">
        <v>583</v>
      </c>
      <c r="F74" s="12"/>
      <c r="G74" s="13">
        <v>168100</v>
      </c>
    </row>
    <row r="75" spans="1:7" x14ac:dyDescent="0.25">
      <c r="A75" s="100">
        <v>42690</v>
      </c>
      <c r="B75" s="115" t="s">
        <v>459</v>
      </c>
      <c r="C75" s="8" t="s">
        <v>516</v>
      </c>
      <c r="D75" s="9" t="s">
        <v>450</v>
      </c>
      <c r="E75" s="21" t="s">
        <v>584</v>
      </c>
      <c r="F75" s="12"/>
      <c r="G75" s="13">
        <v>203080</v>
      </c>
    </row>
    <row r="76" spans="1:7" x14ac:dyDescent="0.25">
      <c r="A76" s="100">
        <v>42690</v>
      </c>
      <c r="B76" s="115" t="s">
        <v>448</v>
      </c>
      <c r="C76" s="8" t="s">
        <v>520</v>
      </c>
      <c r="D76" s="9" t="s">
        <v>521</v>
      </c>
      <c r="E76" s="21" t="s">
        <v>585</v>
      </c>
      <c r="F76" s="13">
        <v>371380</v>
      </c>
      <c r="G76" s="12"/>
    </row>
    <row r="77" spans="1:7" x14ac:dyDescent="0.25">
      <c r="A77" s="100">
        <v>42691</v>
      </c>
      <c r="B77" s="115" t="s">
        <v>459</v>
      </c>
      <c r="C77" s="8" t="s">
        <v>514</v>
      </c>
      <c r="D77" s="9" t="s">
        <v>450</v>
      </c>
      <c r="E77" s="21" t="s">
        <v>586</v>
      </c>
      <c r="F77" s="12"/>
      <c r="G77" s="13">
        <v>166550</v>
      </c>
    </row>
    <row r="78" spans="1:7" x14ac:dyDescent="0.25">
      <c r="A78" s="100">
        <v>42691</v>
      </c>
      <c r="B78" s="115" t="s">
        <v>459</v>
      </c>
      <c r="C78" s="8" t="s">
        <v>516</v>
      </c>
      <c r="D78" s="9" t="s">
        <v>450</v>
      </c>
      <c r="E78" s="21" t="s">
        <v>587</v>
      </c>
      <c r="F78" s="12"/>
      <c r="G78" s="13">
        <v>138415</v>
      </c>
    </row>
    <row r="79" spans="1:7" x14ac:dyDescent="0.25">
      <c r="A79" s="100">
        <v>42691</v>
      </c>
      <c r="B79" s="115" t="s">
        <v>459</v>
      </c>
      <c r="C79" s="8" t="s">
        <v>518</v>
      </c>
      <c r="D79" s="9" t="s">
        <v>450</v>
      </c>
      <c r="E79" s="21" t="s">
        <v>588</v>
      </c>
      <c r="F79" s="12"/>
      <c r="G79" s="13">
        <v>16450</v>
      </c>
    </row>
    <row r="80" spans="1:7" x14ac:dyDescent="0.25">
      <c r="A80" s="100">
        <v>42691</v>
      </c>
      <c r="B80" s="115" t="s">
        <v>448</v>
      </c>
      <c r="C80" s="8" t="s">
        <v>520</v>
      </c>
      <c r="D80" s="9" t="s">
        <v>521</v>
      </c>
      <c r="E80" s="21" t="s">
        <v>589</v>
      </c>
      <c r="F80" s="13">
        <v>321405</v>
      </c>
      <c r="G80" s="12"/>
    </row>
    <row r="81" spans="1:7" x14ac:dyDescent="0.25">
      <c r="A81" s="100">
        <v>42692</v>
      </c>
      <c r="B81" s="115" t="s">
        <v>459</v>
      </c>
      <c r="C81" s="8" t="s">
        <v>514</v>
      </c>
      <c r="D81" s="9" t="s">
        <v>450</v>
      </c>
      <c r="E81" s="21" t="s">
        <v>590</v>
      </c>
      <c r="F81" s="12"/>
      <c r="G81" s="13">
        <v>107350</v>
      </c>
    </row>
    <row r="82" spans="1:7" x14ac:dyDescent="0.25">
      <c r="A82" s="100">
        <v>42692</v>
      </c>
      <c r="B82" s="115" t="s">
        <v>459</v>
      </c>
      <c r="C82" s="8" t="s">
        <v>516</v>
      </c>
      <c r="D82" s="9" t="s">
        <v>450</v>
      </c>
      <c r="E82" s="21" t="s">
        <v>591</v>
      </c>
      <c r="F82" s="12"/>
      <c r="G82" s="13">
        <v>372405</v>
      </c>
    </row>
    <row r="83" spans="1:7" x14ac:dyDescent="0.25">
      <c r="A83" s="100">
        <v>42692</v>
      </c>
      <c r="B83" s="115" t="s">
        <v>459</v>
      </c>
      <c r="C83" s="8" t="s">
        <v>518</v>
      </c>
      <c r="D83" s="9" t="s">
        <v>450</v>
      </c>
      <c r="E83" s="21" t="s">
        <v>592</v>
      </c>
      <c r="F83" s="12"/>
      <c r="G83" s="13">
        <v>9400</v>
      </c>
    </row>
    <row r="84" spans="1:7" x14ac:dyDescent="0.25">
      <c r="A84" s="100">
        <v>42692</v>
      </c>
      <c r="B84" s="115" t="s">
        <v>448</v>
      </c>
      <c r="C84" s="8" t="s">
        <v>520</v>
      </c>
      <c r="D84" s="9" t="s">
        <v>521</v>
      </c>
      <c r="E84" s="21" t="s">
        <v>593</v>
      </c>
      <c r="F84" s="13">
        <v>488260</v>
      </c>
      <c r="G84" s="12"/>
    </row>
    <row r="85" spans="1:7" x14ac:dyDescent="0.25">
      <c r="A85" s="100">
        <v>42693</v>
      </c>
      <c r="B85" s="115" t="s">
        <v>459</v>
      </c>
      <c r="C85" s="8" t="s">
        <v>514</v>
      </c>
      <c r="D85" s="9" t="s">
        <v>450</v>
      </c>
      <c r="E85" s="21" t="s">
        <v>594</v>
      </c>
      <c r="F85" s="12"/>
      <c r="G85" s="13">
        <v>98600</v>
      </c>
    </row>
    <row r="86" spans="1:7" x14ac:dyDescent="0.25">
      <c r="A86" s="100">
        <v>42693</v>
      </c>
      <c r="B86" s="115" t="s">
        <v>459</v>
      </c>
      <c r="C86" s="8" t="s">
        <v>516</v>
      </c>
      <c r="D86" s="9" t="s">
        <v>450</v>
      </c>
      <c r="E86" s="21" t="s">
        <v>595</v>
      </c>
      <c r="F86" s="12"/>
      <c r="G86" s="13">
        <v>241075</v>
      </c>
    </row>
    <row r="87" spans="1:7" x14ac:dyDescent="0.25">
      <c r="A87" s="100">
        <v>42693</v>
      </c>
      <c r="B87" s="115" t="s">
        <v>459</v>
      </c>
      <c r="C87" s="8" t="s">
        <v>518</v>
      </c>
      <c r="D87" s="9" t="s">
        <v>450</v>
      </c>
      <c r="E87" s="21" t="s">
        <v>596</v>
      </c>
      <c r="F87" s="12"/>
      <c r="G87" s="13">
        <v>14300</v>
      </c>
    </row>
    <row r="88" spans="1:7" x14ac:dyDescent="0.25">
      <c r="A88" s="100">
        <v>42693</v>
      </c>
      <c r="B88" s="115" t="s">
        <v>448</v>
      </c>
      <c r="C88" s="8" t="s">
        <v>520</v>
      </c>
      <c r="D88" s="9" t="s">
        <v>521</v>
      </c>
      <c r="E88" s="21" t="s">
        <v>597</v>
      </c>
      <c r="F88" s="13">
        <v>353975</v>
      </c>
      <c r="G88" s="12"/>
    </row>
    <row r="89" spans="1:7" x14ac:dyDescent="0.25">
      <c r="A89" s="100">
        <v>42694</v>
      </c>
      <c r="B89" s="115" t="s">
        <v>459</v>
      </c>
      <c r="C89" s="8" t="s">
        <v>514</v>
      </c>
      <c r="D89" s="9" t="s">
        <v>450</v>
      </c>
      <c r="E89" s="21" t="s">
        <v>598</v>
      </c>
      <c r="F89" s="12"/>
      <c r="G89" s="13">
        <v>152900</v>
      </c>
    </row>
    <row r="90" spans="1:7" x14ac:dyDescent="0.25">
      <c r="A90" s="100">
        <v>42694</v>
      </c>
      <c r="B90" s="115" t="s">
        <v>459</v>
      </c>
      <c r="C90" s="8" t="s">
        <v>516</v>
      </c>
      <c r="D90" s="9" t="s">
        <v>450</v>
      </c>
      <c r="E90" s="21" t="s">
        <v>599</v>
      </c>
      <c r="F90" s="12"/>
      <c r="G90" s="13">
        <v>205200</v>
      </c>
    </row>
    <row r="91" spans="1:7" x14ac:dyDescent="0.25">
      <c r="A91" s="100">
        <v>42694</v>
      </c>
      <c r="B91" s="115" t="s">
        <v>459</v>
      </c>
      <c r="C91" s="8" t="s">
        <v>518</v>
      </c>
      <c r="D91" s="9" t="s">
        <v>450</v>
      </c>
      <c r="E91" s="21" t="s">
        <v>600</v>
      </c>
      <c r="F91" s="12"/>
      <c r="G91" s="13">
        <v>26150</v>
      </c>
    </row>
    <row r="92" spans="1:7" x14ac:dyDescent="0.25">
      <c r="A92" s="100">
        <v>42694</v>
      </c>
      <c r="B92" s="115" t="s">
        <v>459</v>
      </c>
      <c r="C92" s="8" t="s">
        <v>581</v>
      </c>
      <c r="D92" s="9" t="s">
        <v>450</v>
      </c>
      <c r="E92" s="21" t="s">
        <v>601</v>
      </c>
      <c r="F92" s="12"/>
      <c r="G92" s="13">
        <v>8000</v>
      </c>
    </row>
    <row r="93" spans="1:7" x14ac:dyDescent="0.25">
      <c r="A93" s="100">
        <v>42694</v>
      </c>
      <c r="B93" s="115" t="s">
        <v>448</v>
      </c>
      <c r="C93" s="8" t="s">
        <v>520</v>
      </c>
      <c r="D93" s="9" t="s">
        <v>521</v>
      </c>
      <c r="E93" s="21" t="s">
        <v>602</v>
      </c>
      <c r="F93" s="13">
        <v>392255</v>
      </c>
      <c r="G93" s="12"/>
    </row>
    <row r="94" spans="1:7" x14ac:dyDescent="0.25">
      <c r="A94" s="100">
        <v>42695</v>
      </c>
      <c r="B94" s="115" t="s">
        <v>459</v>
      </c>
      <c r="C94" s="8" t="s">
        <v>514</v>
      </c>
      <c r="D94" s="9" t="s">
        <v>450</v>
      </c>
      <c r="E94" s="21" t="s">
        <v>603</v>
      </c>
      <c r="F94" s="12"/>
      <c r="G94" s="13">
        <v>47350</v>
      </c>
    </row>
    <row r="95" spans="1:7" x14ac:dyDescent="0.25">
      <c r="A95" s="100">
        <v>42695</v>
      </c>
      <c r="B95" s="115" t="s">
        <v>459</v>
      </c>
      <c r="C95" s="8" t="s">
        <v>516</v>
      </c>
      <c r="D95" s="9" t="s">
        <v>450</v>
      </c>
      <c r="E95" s="21" t="s">
        <v>604</v>
      </c>
      <c r="F95" s="12"/>
      <c r="G95" s="13">
        <v>61890</v>
      </c>
    </row>
    <row r="96" spans="1:7" x14ac:dyDescent="0.25">
      <c r="A96" s="100">
        <v>42695</v>
      </c>
      <c r="B96" s="115" t="s">
        <v>459</v>
      </c>
      <c r="C96" s="8" t="s">
        <v>518</v>
      </c>
      <c r="D96" s="9" t="s">
        <v>450</v>
      </c>
      <c r="E96" s="21" t="s">
        <v>605</v>
      </c>
      <c r="F96" s="12"/>
      <c r="G96" s="13">
        <v>4400</v>
      </c>
    </row>
    <row r="97" spans="1:7" x14ac:dyDescent="0.25">
      <c r="A97" s="100">
        <v>42695</v>
      </c>
      <c r="B97" s="115" t="s">
        <v>448</v>
      </c>
      <c r="C97" s="8" t="s">
        <v>520</v>
      </c>
      <c r="D97" s="9" t="s">
        <v>521</v>
      </c>
      <c r="E97" s="21" t="s">
        <v>606</v>
      </c>
      <c r="F97" s="13">
        <v>113640</v>
      </c>
      <c r="G97" s="12"/>
    </row>
    <row r="98" spans="1:7" x14ac:dyDescent="0.25">
      <c r="A98" s="100">
        <v>42696</v>
      </c>
      <c r="B98" s="115" t="s">
        <v>459</v>
      </c>
      <c r="C98" s="8" t="s">
        <v>514</v>
      </c>
      <c r="D98" s="9" t="s">
        <v>450</v>
      </c>
      <c r="E98" s="21" t="s">
        <v>607</v>
      </c>
      <c r="F98" s="12"/>
      <c r="G98" s="13">
        <v>54550</v>
      </c>
    </row>
    <row r="99" spans="1:7" x14ac:dyDescent="0.25">
      <c r="A99" s="100">
        <v>42696</v>
      </c>
      <c r="B99" s="115" t="s">
        <v>459</v>
      </c>
      <c r="C99" s="8" t="s">
        <v>516</v>
      </c>
      <c r="D99" s="9" t="s">
        <v>450</v>
      </c>
      <c r="E99" s="21" t="s">
        <v>608</v>
      </c>
      <c r="F99" s="12"/>
      <c r="G99" s="13">
        <v>153250</v>
      </c>
    </row>
    <row r="100" spans="1:7" x14ac:dyDescent="0.25">
      <c r="A100" s="100">
        <v>42696</v>
      </c>
      <c r="B100" s="115" t="s">
        <v>448</v>
      </c>
      <c r="C100" s="8" t="s">
        <v>520</v>
      </c>
      <c r="D100" s="9" t="s">
        <v>521</v>
      </c>
      <c r="E100" s="21" t="s">
        <v>609</v>
      </c>
      <c r="F100" s="13">
        <v>207285</v>
      </c>
      <c r="G100" s="12"/>
    </row>
    <row r="101" spans="1:7" x14ac:dyDescent="0.25">
      <c r="A101" s="100">
        <v>42697</v>
      </c>
      <c r="B101" s="115" t="s">
        <v>459</v>
      </c>
      <c r="C101" s="8" t="s">
        <v>514</v>
      </c>
      <c r="D101" s="9" t="s">
        <v>450</v>
      </c>
      <c r="E101" s="21" t="s">
        <v>610</v>
      </c>
      <c r="F101" s="12"/>
      <c r="G101" s="13">
        <v>54450</v>
      </c>
    </row>
    <row r="102" spans="1:7" x14ac:dyDescent="0.25">
      <c r="A102" s="100">
        <v>42697</v>
      </c>
      <c r="B102" s="115" t="s">
        <v>459</v>
      </c>
      <c r="C102" s="8" t="s">
        <v>516</v>
      </c>
      <c r="D102" s="9" t="s">
        <v>450</v>
      </c>
      <c r="E102" s="21" t="s">
        <v>611</v>
      </c>
      <c r="F102" s="12"/>
      <c r="G102" s="13">
        <v>266445</v>
      </c>
    </row>
    <row r="103" spans="1:7" x14ac:dyDescent="0.25">
      <c r="A103" s="100">
        <v>42697</v>
      </c>
      <c r="B103" s="115" t="s">
        <v>448</v>
      </c>
      <c r="C103" s="8" t="s">
        <v>520</v>
      </c>
      <c r="D103" s="9" t="s">
        <v>521</v>
      </c>
      <c r="E103" s="21" t="s">
        <v>612</v>
      </c>
      <c r="F103" s="13">
        <v>328745</v>
      </c>
      <c r="G103" s="12"/>
    </row>
    <row r="104" spans="1:7" x14ac:dyDescent="0.25">
      <c r="A104" s="100">
        <v>42697</v>
      </c>
      <c r="B104" s="115" t="s">
        <v>459</v>
      </c>
      <c r="C104" s="8" t="s">
        <v>518</v>
      </c>
      <c r="D104" s="9" t="s">
        <v>450</v>
      </c>
      <c r="E104" s="21" t="s">
        <v>613</v>
      </c>
      <c r="F104" s="12"/>
      <c r="G104" s="13">
        <v>7850</v>
      </c>
    </row>
    <row r="105" spans="1:7" x14ac:dyDescent="0.25">
      <c r="A105" s="100">
        <v>42698</v>
      </c>
      <c r="B105" s="115" t="s">
        <v>459</v>
      </c>
      <c r="C105" s="8" t="s">
        <v>514</v>
      </c>
      <c r="D105" s="9" t="s">
        <v>450</v>
      </c>
      <c r="E105" s="21" t="s">
        <v>614</v>
      </c>
      <c r="F105" s="12"/>
      <c r="G105" s="13">
        <v>69800</v>
      </c>
    </row>
    <row r="106" spans="1:7" x14ac:dyDescent="0.25">
      <c r="A106" s="100">
        <v>42698</v>
      </c>
      <c r="B106" s="115" t="s">
        <v>459</v>
      </c>
      <c r="C106" s="8" t="s">
        <v>516</v>
      </c>
      <c r="D106" s="9" t="s">
        <v>450</v>
      </c>
      <c r="E106" s="21" t="s">
        <v>615</v>
      </c>
      <c r="F106" s="12"/>
      <c r="G106" s="13">
        <v>224650</v>
      </c>
    </row>
    <row r="107" spans="1:7" x14ac:dyDescent="0.25">
      <c r="A107" s="100">
        <v>42698</v>
      </c>
      <c r="B107" s="115" t="s">
        <v>459</v>
      </c>
      <c r="C107" s="8" t="s">
        <v>518</v>
      </c>
      <c r="D107" s="9" t="s">
        <v>450</v>
      </c>
      <c r="E107" s="21" t="s">
        <v>616</v>
      </c>
      <c r="F107" s="12"/>
      <c r="G107" s="13">
        <v>6000</v>
      </c>
    </row>
    <row r="108" spans="1:7" x14ac:dyDescent="0.25">
      <c r="A108" s="100">
        <v>42698</v>
      </c>
      <c r="B108" s="115" t="s">
        <v>448</v>
      </c>
      <c r="C108" s="8" t="s">
        <v>520</v>
      </c>
      <c r="D108" s="9" t="s">
        <v>521</v>
      </c>
      <c r="E108" s="21" t="s">
        <v>617</v>
      </c>
      <c r="F108" s="13">
        <v>297090</v>
      </c>
      <c r="G108" s="12"/>
    </row>
    <row r="109" spans="1:7" x14ac:dyDescent="0.25">
      <c r="A109" s="100">
        <v>42699</v>
      </c>
      <c r="B109" s="115" t="s">
        <v>459</v>
      </c>
      <c r="C109" s="8" t="s">
        <v>514</v>
      </c>
      <c r="D109" s="9" t="s">
        <v>450</v>
      </c>
      <c r="E109" s="21" t="s">
        <v>618</v>
      </c>
      <c r="F109" s="12"/>
      <c r="G109" s="13">
        <v>184550</v>
      </c>
    </row>
    <row r="110" spans="1:7" x14ac:dyDescent="0.25">
      <c r="A110" s="100">
        <v>42699</v>
      </c>
      <c r="B110" s="115" t="s">
        <v>459</v>
      </c>
      <c r="C110" s="8" t="s">
        <v>516</v>
      </c>
      <c r="D110" s="9" t="s">
        <v>450</v>
      </c>
      <c r="E110" s="21" t="s">
        <v>619</v>
      </c>
      <c r="F110" s="12"/>
      <c r="G110" s="13">
        <v>342400</v>
      </c>
    </row>
    <row r="111" spans="1:7" x14ac:dyDescent="0.25">
      <c r="A111" s="100">
        <v>42699</v>
      </c>
      <c r="B111" s="115" t="s">
        <v>459</v>
      </c>
      <c r="C111" s="8" t="s">
        <v>518</v>
      </c>
      <c r="D111" s="9" t="s">
        <v>450</v>
      </c>
      <c r="E111" s="21" t="s">
        <v>620</v>
      </c>
      <c r="F111" s="12"/>
      <c r="G111" s="13">
        <v>23930</v>
      </c>
    </row>
    <row r="112" spans="1:7" x14ac:dyDescent="0.25">
      <c r="A112" s="100">
        <v>42699</v>
      </c>
      <c r="B112" s="115" t="s">
        <v>448</v>
      </c>
      <c r="C112" s="8" t="s">
        <v>520</v>
      </c>
      <c r="D112" s="9" t="s">
        <v>521</v>
      </c>
      <c r="E112" s="21" t="s">
        <v>621</v>
      </c>
      <c r="F112" s="13">
        <v>551870</v>
      </c>
      <c r="G112" s="12"/>
    </row>
    <row r="113" spans="1:7" x14ac:dyDescent="0.25">
      <c r="A113" s="100">
        <v>42700</v>
      </c>
      <c r="B113" s="115" t="s">
        <v>459</v>
      </c>
      <c r="C113" s="8" t="s">
        <v>514</v>
      </c>
      <c r="D113" s="9" t="s">
        <v>450</v>
      </c>
      <c r="E113" s="21" t="s">
        <v>622</v>
      </c>
      <c r="F113" s="12"/>
      <c r="G113" s="13">
        <v>115750</v>
      </c>
    </row>
    <row r="114" spans="1:7" x14ac:dyDescent="0.25">
      <c r="A114" s="100">
        <v>42700</v>
      </c>
      <c r="B114" s="115" t="s">
        <v>459</v>
      </c>
      <c r="C114" s="8" t="s">
        <v>516</v>
      </c>
      <c r="D114" s="9" t="s">
        <v>450</v>
      </c>
      <c r="E114" s="21" t="s">
        <v>623</v>
      </c>
      <c r="F114" s="12"/>
      <c r="G114" s="13">
        <v>274670</v>
      </c>
    </row>
    <row r="115" spans="1:7" x14ac:dyDescent="0.25">
      <c r="A115" s="100">
        <v>42700</v>
      </c>
      <c r="B115" s="115" t="s">
        <v>459</v>
      </c>
      <c r="C115" s="8" t="s">
        <v>518</v>
      </c>
      <c r="D115" s="9" t="s">
        <v>450</v>
      </c>
      <c r="E115" s="21" t="s">
        <v>624</v>
      </c>
      <c r="F115" s="12"/>
      <c r="G115" s="13">
        <v>18550</v>
      </c>
    </row>
    <row r="116" spans="1:7" x14ac:dyDescent="0.25">
      <c r="A116" s="100">
        <v>42700</v>
      </c>
      <c r="B116" s="115" t="s">
        <v>459</v>
      </c>
      <c r="C116" s="8" t="s">
        <v>581</v>
      </c>
      <c r="D116" s="9" t="s">
        <v>450</v>
      </c>
      <c r="E116" s="21" t="s">
        <v>625</v>
      </c>
      <c r="F116" s="12"/>
      <c r="G116" s="13">
        <v>5000</v>
      </c>
    </row>
    <row r="117" spans="1:7" x14ac:dyDescent="0.25">
      <c r="A117" s="100">
        <v>42700</v>
      </c>
      <c r="B117" s="115" t="s">
        <v>448</v>
      </c>
      <c r="C117" s="8" t="s">
        <v>520</v>
      </c>
      <c r="D117" s="9" t="s">
        <v>521</v>
      </c>
      <c r="E117" s="21" t="s">
        <v>626</v>
      </c>
      <c r="F117" s="13">
        <v>413990</v>
      </c>
      <c r="G117" s="12"/>
    </row>
    <row r="118" spans="1:7" x14ac:dyDescent="0.25">
      <c r="A118" s="100">
        <v>42701</v>
      </c>
      <c r="B118" s="115" t="s">
        <v>459</v>
      </c>
      <c r="C118" s="8" t="s">
        <v>514</v>
      </c>
      <c r="D118" s="9" t="s">
        <v>450</v>
      </c>
      <c r="E118" s="21" t="s">
        <v>627</v>
      </c>
      <c r="F118" s="12"/>
      <c r="G118" s="13">
        <v>72700</v>
      </c>
    </row>
    <row r="119" spans="1:7" x14ac:dyDescent="0.25">
      <c r="A119" s="100">
        <v>42701</v>
      </c>
      <c r="B119" s="115" t="s">
        <v>459</v>
      </c>
      <c r="C119" s="8" t="s">
        <v>516</v>
      </c>
      <c r="D119" s="9" t="s">
        <v>450</v>
      </c>
      <c r="E119" s="21" t="s">
        <v>628</v>
      </c>
      <c r="F119" s="12"/>
      <c r="G119" s="13">
        <v>123975</v>
      </c>
    </row>
    <row r="120" spans="1:7" x14ac:dyDescent="0.25">
      <c r="A120" s="100">
        <v>42701</v>
      </c>
      <c r="B120" s="115" t="s">
        <v>459</v>
      </c>
      <c r="C120" s="8" t="s">
        <v>518</v>
      </c>
      <c r="D120" s="9" t="s">
        <v>450</v>
      </c>
      <c r="E120" s="21" t="s">
        <v>629</v>
      </c>
      <c r="F120" s="12"/>
      <c r="G120" s="13">
        <v>21000</v>
      </c>
    </row>
    <row r="121" spans="1:7" x14ac:dyDescent="0.25">
      <c r="A121" s="100">
        <v>42701</v>
      </c>
      <c r="B121" s="115" t="s">
        <v>448</v>
      </c>
      <c r="C121" s="8" t="s">
        <v>520</v>
      </c>
      <c r="D121" s="9" t="s">
        <v>521</v>
      </c>
      <c r="E121" s="21" t="s">
        <v>630</v>
      </c>
      <c r="F121" s="13">
        <v>217340</v>
      </c>
      <c r="G121" s="12"/>
    </row>
    <row r="122" spans="1:7" x14ac:dyDescent="0.25">
      <c r="A122" s="100">
        <v>42702</v>
      </c>
      <c r="B122" s="115" t="s">
        <v>459</v>
      </c>
      <c r="C122" s="8" t="s">
        <v>514</v>
      </c>
      <c r="D122" s="9" t="s">
        <v>450</v>
      </c>
      <c r="E122" s="21" t="s">
        <v>631</v>
      </c>
      <c r="F122" s="12"/>
      <c r="G122" s="13">
        <v>40100</v>
      </c>
    </row>
    <row r="123" spans="1:7" x14ac:dyDescent="0.25">
      <c r="A123" s="100">
        <v>42702</v>
      </c>
      <c r="B123" s="115" t="s">
        <v>459</v>
      </c>
      <c r="C123" s="8" t="s">
        <v>516</v>
      </c>
      <c r="D123" s="9" t="s">
        <v>450</v>
      </c>
      <c r="E123" s="21" t="s">
        <v>632</v>
      </c>
      <c r="F123" s="12"/>
      <c r="G123" s="13">
        <v>287200</v>
      </c>
    </row>
    <row r="124" spans="1:7" x14ac:dyDescent="0.25">
      <c r="A124" s="100">
        <v>42702</v>
      </c>
      <c r="B124" s="115" t="s">
        <v>459</v>
      </c>
      <c r="C124" s="8" t="s">
        <v>518</v>
      </c>
      <c r="D124" s="9" t="s">
        <v>450</v>
      </c>
      <c r="E124" s="21" t="s">
        <v>633</v>
      </c>
      <c r="F124" s="12"/>
      <c r="G124" s="13">
        <v>4700</v>
      </c>
    </row>
    <row r="125" spans="1:7" x14ac:dyDescent="0.25">
      <c r="A125" s="100">
        <v>42702</v>
      </c>
      <c r="B125" s="115" t="s">
        <v>448</v>
      </c>
      <c r="C125" s="8" t="s">
        <v>520</v>
      </c>
      <c r="D125" s="9" t="s">
        <v>521</v>
      </c>
      <c r="E125" s="21" t="s">
        <v>634</v>
      </c>
      <c r="F125" s="13">
        <v>325350</v>
      </c>
      <c r="G125" s="12"/>
    </row>
    <row r="126" spans="1:7" x14ac:dyDescent="0.25">
      <c r="A126" s="100">
        <v>42703</v>
      </c>
      <c r="B126" s="115" t="s">
        <v>459</v>
      </c>
      <c r="C126" s="8" t="s">
        <v>514</v>
      </c>
      <c r="D126" s="9" t="s">
        <v>450</v>
      </c>
      <c r="E126" s="21" t="s">
        <v>635</v>
      </c>
      <c r="F126" s="12"/>
      <c r="G126" s="13">
        <v>54850</v>
      </c>
    </row>
    <row r="127" spans="1:7" x14ac:dyDescent="0.25">
      <c r="A127" s="100">
        <v>42703</v>
      </c>
      <c r="B127" s="115" t="s">
        <v>459</v>
      </c>
      <c r="C127" s="8" t="s">
        <v>516</v>
      </c>
      <c r="D127" s="9" t="s">
        <v>450</v>
      </c>
      <c r="E127" s="21" t="s">
        <v>636</v>
      </c>
      <c r="F127" s="12"/>
      <c r="G127" s="13">
        <v>159680</v>
      </c>
    </row>
    <row r="128" spans="1:7" x14ac:dyDescent="0.25">
      <c r="A128" s="100">
        <v>42703</v>
      </c>
      <c r="B128" s="115" t="s">
        <v>459</v>
      </c>
      <c r="C128" s="8" t="s">
        <v>518</v>
      </c>
      <c r="D128" s="9" t="s">
        <v>450</v>
      </c>
      <c r="E128" s="21" t="s">
        <v>637</v>
      </c>
      <c r="F128" s="12"/>
      <c r="G128" s="13">
        <v>15600</v>
      </c>
    </row>
    <row r="129" spans="1:7" x14ac:dyDescent="0.25">
      <c r="A129" s="100">
        <v>42703</v>
      </c>
      <c r="B129" s="115" t="s">
        <v>448</v>
      </c>
      <c r="C129" s="8" t="s">
        <v>520</v>
      </c>
      <c r="D129" s="9" t="s">
        <v>521</v>
      </c>
      <c r="E129" s="21" t="s">
        <v>638</v>
      </c>
      <c r="F129" s="13">
        <v>229280</v>
      </c>
      <c r="G129" s="12"/>
    </row>
    <row r="130" spans="1:7" x14ac:dyDescent="0.25">
      <c r="A130" s="100">
        <v>42704</v>
      </c>
      <c r="B130" s="115" t="s">
        <v>459</v>
      </c>
      <c r="C130" s="8" t="s">
        <v>514</v>
      </c>
      <c r="D130" s="9" t="s">
        <v>450</v>
      </c>
      <c r="E130" s="21" t="s">
        <v>639</v>
      </c>
      <c r="F130" s="12"/>
      <c r="G130" s="13">
        <v>93000</v>
      </c>
    </row>
    <row r="131" spans="1:7" x14ac:dyDescent="0.25">
      <c r="A131" s="100">
        <v>42704</v>
      </c>
      <c r="B131" s="115" t="s">
        <v>459</v>
      </c>
      <c r="C131" s="8" t="s">
        <v>516</v>
      </c>
      <c r="D131" s="9" t="s">
        <v>450</v>
      </c>
      <c r="E131" s="21" t="s">
        <v>640</v>
      </c>
      <c r="F131" s="12"/>
      <c r="G131" s="13">
        <v>179000</v>
      </c>
    </row>
    <row r="132" spans="1:7" x14ac:dyDescent="0.25">
      <c r="A132" s="100">
        <v>42704</v>
      </c>
      <c r="B132" s="115" t="s">
        <v>459</v>
      </c>
      <c r="C132" s="8" t="s">
        <v>518</v>
      </c>
      <c r="D132" s="9" t="s">
        <v>450</v>
      </c>
      <c r="E132" s="21" t="s">
        <v>641</v>
      </c>
      <c r="F132" s="12"/>
      <c r="G132" s="13">
        <v>13800</v>
      </c>
    </row>
    <row r="133" spans="1:7" x14ac:dyDescent="0.25">
      <c r="A133" s="100">
        <v>42704</v>
      </c>
      <c r="B133" s="115" t="s">
        <v>448</v>
      </c>
      <c r="C133" s="8" t="s">
        <v>520</v>
      </c>
      <c r="D133" s="9" t="s">
        <v>521</v>
      </c>
      <c r="E133" s="21" t="s">
        <v>642</v>
      </c>
      <c r="F133" s="13">
        <v>285330</v>
      </c>
      <c r="G133" s="12"/>
    </row>
    <row r="134" spans="1:7" x14ac:dyDescent="0.25">
      <c r="A134" s="287">
        <v>11289581.789999999</v>
      </c>
      <c r="B134" s="287"/>
      <c r="C134" s="287"/>
      <c r="D134" s="287"/>
      <c r="E134" s="287"/>
      <c r="F134" s="287"/>
      <c r="G134" s="118">
        <v>10607061</v>
      </c>
    </row>
    <row r="135" spans="1:7" x14ac:dyDescent="0.25">
      <c r="A135" s="116" t="s">
        <v>6</v>
      </c>
      <c r="B135" s="115" t="s">
        <v>459</v>
      </c>
      <c r="C135" s="102" t="s">
        <v>500</v>
      </c>
      <c r="D135" s="288"/>
      <c r="E135" s="288"/>
      <c r="F135" s="288"/>
      <c r="G135" s="119">
        <v>682520.79</v>
      </c>
    </row>
    <row r="136" spans="1:7" x14ac:dyDescent="0.25">
      <c r="A136" s="289">
        <v>11289581.789999999</v>
      </c>
      <c r="B136" s="289"/>
      <c r="C136" s="289"/>
      <c r="D136" s="289"/>
      <c r="E136" s="289"/>
      <c r="F136" s="289"/>
      <c r="G136" s="117">
        <v>11289581.789999999</v>
      </c>
    </row>
  </sheetData>
  <mergeCells count="15">
    <mergeCell ref="A6:C6"/>
    <mergeCell ref="A1:C1"/>
    <mergeCell ref="A2:C2"/>
    <mergeCell ref="A3:C3"/>
    <mergeCell ref="A4:C4"/>
    <mergeCell ref="A5:C5"/>
    <mergeCell ref="A134:F134"/>
    <mergeCell ref="D135:F135"/>
    <mergeCell ref="A136:F136"/>
    <mergeCell ref="A7:C7"/>
    <mergeCell ref="A8:C8"/>
    <mergeCell ref="A9:C9"/>
    <mergeCell ref="A10:C10"/>
    <mergeCell ref="B11:C11"/>
    <mergeCell ref="C12:E12"/>
  </mergeCells>
  <pageMargins left="0.7" right="0.7" top="0.75" bottom="0.75" header="0.3" footer="0.3"/>
  <pageSetup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workbookViewId="0">
      <selection sqref="A1:C1"/>
    </sheetView>
  </sheetViews>
  <sheetFormatPr defaultRowHeight="15" x14ac:dyDescent="0.25"/>
  <cols>
    <col min="1" max="1" width="10.140625" bestFit="1" customWidth="1"/>
    <col min="2" max="2" width="2.85546875" bestFit="1" customWidth="1"/>
    <col min="3" max="3" width="22.5703125" bestFit="1" customWidth="1"/>
    <col min="4" max="4" width="10.85546875" bestFit="1" customWidth="1"/>
    <col min="5" max="5" width="13.28515625" bestFit="1" customWidth="1"/>
    <col min="6" max="7" width="10.5703125" bestFit="1" customWidth="1"/>
  </cols>
  <sheetData>
    <row r="1" spans="1:7" ht="15.75" x14ac:dyDescent="0.25">
      <c r="A1" s="274" t="s">
        <v>382</v>
      </c>
      <c r="B1" s="274"/>
      <c r="C1" s="274"/>
      <c r="D1" s="1"/>
      <c r="E1" s="1"/>
      <c r="F1" s="1"/>
      <c r="G1" s="1"/>
    </row>
    <row r="2" spans="1:7" x14ac:dyDescent="0.25">
      <c r="A2" s="273" t="s">
        <v>1</v>
      </c>
      <c r="B2" s="273"/>
      <c r="C2" s="273"/>
      <c r="D2" s="1"/>
      <c r="E2" s="1"/>
      <c r="F2" s="1"/>
      <c r="G2" s="1"/>
    </row>
    <row r="3" spans="1:7" x14ac:dyDescent="0.25">
      <c r="A3" s="273" t="s">
        <v>2</v>
      </c>
      <c r="B3" s="273"/>
      <c r="C3" s="273"/>
      <c r="D3" s="1"/>
      <c r="E3" s="1"/>
      <c r="F3" s="1"/>
      <c r="G3" s="1"/>
    </row>
    <row r="4" spans="1:7" x14ac:dyDescent="0.25">
      <c r="A4" s="273" t="s">
        <v>3</v>
      </c>
      <c r="B4" s="273"/>
      <c r="C4" s="273"/>
      <c r="D4" s="1"/>
      <c r="E4" s="1"/>
      <c r="F4" s="1"/>
      <c r="G4" s="1"/>
    </row>
    <row r="5" spans="1:7" x14ac:dyDescent="0.25">
      <c r="A5" s="275" t="s">
        <v>3</v>
      </c>
      <c r="B5" s="275"/>
      <c r="C5" s="275"/>
      <c r="D5" s="1"/>
      <c r="E5" s="1"/>
      <c r="F5" s="1"/>
      <c r="G5" s="1"/>
    </row>
    <row r="6" spans="1:7" ht="15.75" x14ac:dyDescent="0.25">
      <c r="A6" s="276" t="s">
        <v>643</v>
      </c>
      <c r="B6" s="276"/>
      <c r="C6" s="276"/>
      <c r="D6" s="1"/>
      <c r="E6" s="1"/>
      <c r="F6" s="1"/>
      <c r="G6" s="1"/>
    </row>
    <row r="7" spans="1:7" x14ac:dyDescent="0.25">
      <c r="A7" s="273" t="s">
        <v>58</v>
      </c>
      <c r="B7" s="273"/>
      <c r="C7" s="273"/>
      <c r="D7" s="1"/>
      <c r="E7" s="1"/>
      <c r="F7" s="1"/>
      <c r="G7" s="1"/>
    </row>
    <row r="8" spans="1:7" x14ac:dyDescent="0.25">
      <c r="A8" s="273" t="s">
        <v>6</v>
      </c>
      <c r="B8" s="273"/>
      <c r="C8" s="273"/>
      <c r="D8" s="1"/>
      <c r="E8" s="1"/>
      <c r="F8" s="1"/>
      <c r="G8" s="1"/>
    </row>
    <row r="9" spans="1:7" x14ac:dyDescent="0.25">
      <c r="A9" s="273" t="s">
        <v>6</v>
      </c>
      <c r="B9" s="273"/>
      <c r="C9" s="273"/>
      <c r="D9" s="1"/>
      <c r="E9" s="1"/>
      <c r="F9" s="1"/>
      <c r="G9" s="1"/>
    </row>
    <row r="10" spans="1:7" x14ac:dyDescent="0.25">
      <c r="A10" s="273" t="s">
        <v>644</v>
      </c>
      <c r="B10" s="273"/>
      <c r="C10" s="273"/>
      <c r="D10" s="1"/>
      <c r="E10" s="1"/>
      <c r="F10" s="1"/>
      <c r="G10" s="1"/>
    </row>
    <row r="11" spans="1:7" x14ac:dyDescent="0.25">
      <c r="A11" s="2" t="s">
        <v>8</v>
      </c>
      <c r="B11" s="301" t="s">
        <v>9</v>
      </c>
      <c r="C11" s="301"/>
      <c r="D11" s="4" t="s">
        <v>10</v>
      </c>
      <c r="E11" s="2" t="s">
        <v>60</v>
      </c>
      <c r="F11" s="6" t="s">
        <v>15</v>
      </c>
      <c r="G11" s="6" t="s">
        <v>16</v>
      </c>
    </row>
    <row r="12" spans="1:7" x14ac:dyDescent="0.25">
      <c r="A12" s="158">
        <v>42370</v>
      </c>
      <c r="B12" s="153" t="s">
        <v>448</v>
      </c>
      <c r="C12" s="303" t="s">
        <v>445</v>
      </c>
      <c r="D12" s="303"/>
      <c r="E12" s="303"/>
      <c r="F12" s="13">
        <v>2545250</v>
      </c>
      <c r="G12" s="12"/>
    </row>
    <row r="13" spans="1:7" x14ac:dyDescent="0.25">
      <c r="A13" s="100">
        <v>42382</v>
      </c>
      <c r="B13" s="153" t="s">
        <v>459</v>
      </c>
      <c r="C13" s="8" t="s">
        <v>444</v>
      </c>
      <c r="D13" s="9" t="s">
        <v>47</v>
      </c>
      <c r="E13" s="21" t="s">
        <v>645</v>
      </c>
      <c r="F13" s="12"/>
      <c r="G13" s="13">
        <v>900000</v>
      </c>
    </row>
    <row r="14" spans="1:7" x14ac:dyDescent="0.25">
      <c r="A14" s="100">
        <v>42382</v>
      </c>
      <c r="B14" s="153" t="s">
        <v>459</v>
      </c>
      <c r="C14" s="8" t="s">
        <v>444</v>
      </c>
      <c r="D14" s="9" t="s">
        <v>47</v>
      </c>
      <c r="E14" s="21" t="s">
        <v>646</v>
      </c>
      <c r="F14" s="12"/>
      <c r="G14" s="13">
        <v>900000</v>
      </c>
    </row>
    <row r="15" spans="1:7" x14ac:dyDescent="0.25">
      <c r="A15" s="100">
        <v>42382</v>
      </c>
      <c r="B15" s="153" t="s">
        <v>459</v>
      </c>
      <c r="C15" s="8" t="s">
        <v>444</v>
      </c>
      <c r="D15" s="9" t="s">
        <v>47</v>
      </c>
      <c r="E15" s="21" t="s">
        <v>647</v>
      </c>
      <c r="F15" s="12"/>
      <c r="G15" s="13">
        <v>348300</v>
      </c>
    </row>
    <row r="16" spans="1:7" x14ac:dyDescent="0.25">
      <c r="A16" s="100">
        <v>42418</v>
      </c>
      <c r="B16" s="153" t="s">
        <v>459</v>
      </c>
      <c r="C16" s="8" t="s">
        <v>444</v>
      </c>
      <c r="D16" s="9" t="s">
        <v>47</v>
      </c>
      <c r="E16" s="21" t="s">
        <v>648</v>
      </c>
      <c r="F16" s="12"/>
      <c r="G16" s="13">
        <v>396950</v>
      </c>
    </row>
    <row r="17" spans="1:7" x14ac:dyDescent="0.25">
      <c r="A17" s="100">
        <v>42420</v>
      </c>
      <c r="B17" s="153" t="s">
        <v>459</v>
      </c>
      <c r="C17" s="8" t="s">
        <v>649</v>
      </c>
      <c r="D17" s="9" t="s">
        <v>521</v>
      </c>
      <c r="E17" s="21" t="s">
        <v>650</v>
      </c>
      <c r="F17" s="12"/>
      <c r="G17" s="13">
        <v>3450</v>
      </c>
    </row>
    <row r="18" spans="1:7" x14ac:dyDescent="0.25">
      <c r="A18" s="100">
        <v>42471</v>
      </c>
      <c r="B18" s="153" t="s">
        <v>448</v>
      </c>
      <c r="C18" s="8" t="s">
        <v>449</v>
      </c>
      <c r="D18" s="9" t="s">
        <v>551</v>
      </c>
      <c r="E18" s="21" t="s">
        <v>651</v>
      </c>
      <c r="F18" s="13">
        <v>387090</v>
      </c>
      <c r="G18" s="12"/>
    </row>
    <row r="19" spans="1:7" x14ac:dyDescent="0.25">
      <c r="A19" s="100">
        <v>42507</v>
      </c>
      <c r="B19" s="153" t="s">
        <v>459</v>
      </c>
      <c r="C19" s="8" t="s">
        <v>444</v>
      </c>
      <c r="D19" s="9" t="s">
        <v>47</v>
      </c>
      <c r="E19" s="21" t="s">
        <v>652</v>
      </c>
      <c r="F19" s="12"/>
      <c r="G19" s="13">
        <v>367407</v>
      </c>
    </row>
    <row r="20" spans="1:7" x14ac:dyDescent="0.25">
      <c r="A20" s="100">
        <v>42511</v>
      </c>
      <c r="B20" s="153" t="s">
        <v>459</v>
      </c>
      <c r="C20" s="8" t="s">
        <v>649</v>
      </c>
      <c r="D20" s="9" t="s">
        <v>521</v>
      </c>
      <c r="E20" s="21" t="s">
        <v>653</v>
      </c>
      <c r="F20" s="12"/>
      <c r="G20" s="13">
        <v>19683</v>
      </c>
    </row>
    <row r="21" spans="1:7" x14ac:dyDescent="0.25">
      <c r="A21" s="100">
        <v>42604</v>
      </c>
      <c r="B21" s="153" t="s">
        <v>448</v>
      </c>
      <c r="C21" s="8" t="s">
        <v>449</v>
      </c>
      <c r="D21" s="9" t="s">
        <v>551</v>
      </c>
      <c r="E21" s="21" t="s">
        <v>654</v>
      </c>
      <c r="F21" s="13">
        <v>44000</v>
      </c>
      <c r="G21" s="12"/>
    </row>
    <row r="22" spans="1:7" x14ac:dyDescent="0.25">
      <c r="A22" s="100">
        <v>42612</v>
      </c>
      <c r="B22" s="153" t="s">
        <v>448</v>
      </c>
      <c r="C22" s="8" t="s">
        <v>449</v>
      </c>
      <c r="D22" s="9" t="s">
        <v>551</v>
      </c>
      <c r="E22" s="21" t="s">
        <v>655</v>
      </c>
      <c r="F22" s="13">
        <v>93525</v>
      </c>
      <c r="G22" s="12"/>
    </row>
    <row r="23" spans="1:7" x14ac:dyDescent="0.25">
      <c r="A23" s="100">
        <v>42623</v>
      </c>
      <c r="B23" s="153" t="s">
        <v>448</v>
      </c>
      <c r="C23" s="8" t="s">
        <v>449</v>
      </c>
      <c r="D23" s="9" t="s">
        <v>551</v>
      </c>
      <c r="E23" s="21" t="s">
        <v>656</v>
      </c>
      <c r="F23" s="13">
        <v>666850</v>
      </c>
      <c r="G23" s="12"/>
    </row>
    <row r="24" spans="1:7" x14ac:dyDescent="0.25">
      <c r="A24" s="100">
        <v>42634</v>
      </c>
      <c r="B24" s="153" t="s">
        <v>459</v>
      </c>
      <c r="C24" s="8" t="s">
        <v>649</v>
      </c>
      <c r="D24" s="9" t="s">
        <v>521</v>
      </c>
      <c r="E24" s="21" t="s">
        <v>657</v>
      </c>
      <c r="F24" s="12"/>
      <c r="G24" s="13">
        <v>2238</v>
      </c>
    </row>
    <row r="25" spans="1:7" x14ac:dyDescent="0.25">
      <c r="A25" s="100">
        <v>42644</v>
      </c>
      <c r="B25" s="153" t="s">
        <v>459</v>
      </c>
      <c r="C25" s="8" t="s">
        <v>449</v>
      </c>
      <c r="D25" s="9" t="s">
        <v>658</v>
      </c>
      <c r="E25" s="21" t="s">
        <v>659</v>
      </c>
      <c r="F25" s="12"/>
      <c r="G25" s="13">
        <v>5200</v>
      </c>
    </row>
    <row r="26" spans="1:7" x14ac:dyDescent="0.25">
      <c r="A26" s="100">
        <v>42657</v>
      </c>
      <c r="B26" s="153" t="s">
        <v>448</v>
      </c>
      <c r="C26" s="8" t="s">
        <v>449</v>
      </c>
      <c r="D26" s="9" t="s">
        <v>551</v>
      </c>
      <c r="E26" s="21" t="s">
        <v>660</v>
      </c>
      <c r="F26" s="13">
        <v>365240</v>
      </c>
      <c r="G26" s="12"/>
    </row>
    <row r="27" spans="1:7" x14ac:dyDescent="0.25">
      <c r="A27" s="100">
        <v>42657</v>
      </c>
      <c r="B27" s="153" t="s">
        <v>448</v>
      </c>
      <c r="C27" s="8" t="s">
        <v>449</v>
      </c>
      <c r="D27" s="9" t="s">
        <v>551</v>
      </c>
      <c r="E27" s="21" t="s">
        <v>661</v>
      </c>
      <c r="F27" s="13">
        <v>37800</v>
      </c>
      <c r="G27" s="12"/>
    </row>
    <row r="28" spans="1:7" x14ac:dyDescent="0.25">
      <c r="A28" s="100">
        <v>42657</v>
      </c>
      <c r="B28" s="153" t="s">
        <v>448</v>
      </c>
      <c r="C28" s="8" t="s">
        <v>449</v>
      </c>
      <c r="D28" s="9" t="s">
        <v>551</v>
      </c>
      <c r="E28" s="21" t="s">
        <v>662</v>
      </c>
      <c r="F28" s="13">
        <v>141100</v>
      </c>
      <c r="G28" s="12"/>
    </row>
    <row r="29" spans="1:7" x14ac:dyDescent="0.25">
      <c r="A29" s="100">
        <v>42663</v>
      </c>
      <c r="B29" s="153" t="s">
        <v>459</v>
      </c>
      <c r="C29" s="8" t="s">
        <v>649</v>
      </c>
      <c r="D29" s="9" t="s">
        <v>521</v>
      </c>
      <c r="E29" s="21" t="s">
        <v>663</v>
      </c>
      <c r="F29" s="12"/>
      <c r="G29" s="13">
        <v>4756</v>
      </c>
    </row>
    <row r="30" spans="1:7" x14ac:dyDescent="0.25">
      <c r="A30" s="100">
        <v>42663</v>
      </c>
      <c r="B30" s="153" t="s">
        <v>459</v>
      </c>
      <c r="C30" s="8" t="s">
        <v>649</v>
      </c>
      <c r="D30" s="9" t="s">
        <v>521</v>
      </c>
      <c r="E30" s="21" t="s">
        <v>664</v>
      </c>
      <c r="F30" s="12"/>
      <c r="G30" s="13">
        <v>33908</v>
      </c>
    </row>
    <row r="31" spans="1:7" x14ac:dyDescent="0.25">
      <c r="A31" s="100">
        <v>42702</v>
      </c>
      <c r="B31" s="153" t="s">
        <v>448</v>
      </c>
      <c r="C31" s="8" t="s">
        <v>449</v>
      </c>
      <c r="D31" s="9" t="s">
        <v>551</v>
      </c>
      <c r="E31" s="21" t="s">
        <v>665</v>
      </c>
      <c r="F31" s="13">
        <v>303200</v>
      </c>
      <c r="G31" s="12"/>
    </row>
    <row r="32" spans="1:7" x14ac:dyDescent="0.25">
      <c r="A32" s="100">
        <v>42719</v>
      </c>
      <c r="B32" s="153" t="s">
        <v>448</v>
      </c>
      <c r="C32" s="8" t="s">
        <v>449</v>
      </c>
      <c r="D32" s="9" t="s">
        <v>551</v>
      </c>
      <c r="E32" s="21" t="s">
        <v>666</v>
      </c>
      <c r="F32" s="13">
        <v>237855</v>
      </c>
      <c r="G32" s="12"/>
    </row>
    <row r="33" spans="1:7" x14ac:dyDescent="0.25">
      <c r="A33" s="100">
        <v>42725</v>
      </c>
      <c r="B33" s="153" t="s">
        <v>459</v>
      </c>
      <c r="C33" s="8" t="s">
        <v>649</v>
      </c>
      <c r="D33" s="9" t="s">
        <v>521</v>
      </c>
      <c r="E33" s="21" t="s">
        <v>667</v>
      </c>
      <c r="F33" s="12"/>
      <c r="G33" s="13">
        <v>18572</v>
      </c>
    </row>
    <row r="34" spans="1:7" x14ac:dyDescent="0.25">
      <c r="A34" s="100">
        <v>42745</v>
      </c>
      <c r="B34" s="153" t="s">
        <v>459</v>
      </c>
      <c r="C34" s="8" t="s">
        <v>444</v>
      </c>
      <c r="D34" s="9" t="s">
        <v>47</v>
      </c>
      <c r="E34" s="21" t="s">
        <v>668</v>
      </c>
      <c r="F34" s="12"/>
      <c r="G34" s="13">
        <v>130532</v>
      </c>
    </row>
    <row r="35" spans="1:7" x14ac:dyDescent="0.25">
      <c r="A35" s="100">
        <v>42758</v>
      </c>
      <c r="B35" s="153" t="s">
        <v>459</v>
      </c>
      <c r="C35" s="8" t="s">
        <v>444</v>
      </c>
      <c r="D35" s="9" t="s">
        <v>47</v>
      </c>
      <c r="E35" s="21" t="s">
        <v>669</v>
      </c>
      <c r="F35" s="12"/>
      <c r="G35" s="13">
        <v>632942</v>
      </c>
    </row>
    <row r="36" spans="1:7" x14ac:dyDescent="0.25">
      <c r="A36" s="287">
        <v>4821910</v>
      </c>
      <c r="B36" s="287"/>
      <c r="C36" s="287"/>
      <c r="D36" s="287"/>
      <c r="E36" s="287"/>
      <c r="F36" s="287"/>
      <c r="G36" s="156">
        <v>3763938</v>
      </c>
    </row>
    <row r="37" spans="1:7" x14ac:dyDescent="0.25">
      <c r="A37" s="154" t="s">
        <v>6</v>
      </c>
      <c r="B37" s="153" t="s">
        <v>459</v>
      </c>
      <c r="C37" s="102" t="s">
        <v>500</v>
      </c>
      <c r="D37" s="288"/>
      <c r="E37" s="288"/>
      <c r="F37" s="288"/>
      <c r="G37" s="157">
        <v>1057972</v>
      </c>
    </row>
    <row r="38" spans="1:7" x14ac:dyDescent="0.25">
      <c r="A38" s="289">
        <v>4821910</v>
      </c>
      <c r="B38" s="289"/>
      <c r="C38" s="289"/>
      <c r="D38" s="289"/>
      <c r="E38" s="289"/>
      <c r="F38" s="289"/>
      <c r="G38" s="155">
        <v>4821910</v>
      </c>
    </row>
  </sheetData>
  <mergeCells count="15">
    <mergeCell ref="A36:F36"/>
    <mergeCell ref="D37:F37"/>
    <mergeCell ref="A38:F38"/>
    <mergeCell ref="A7:C7"/>
    <mergeCell ref="A8:C8"/>
    <mergeCell ref="A9:C9"/>
    <mergeCell ref="A10:C10"/>
    <mergeCell ref="B11:C11"/>
    <mergeCell ref="C12:E12"/>
    <mergeCell ref="A6:C6"/>
    <mergeCell ref="A1:C1"/>
    <mergeCell ref="A2:C2"/>
    <mergeCell ref="A3:C3"/>
    <mergeCell ref="A4:C4"/>
    <mergeCell ref="A5:C5"/>
  </mergeCells>
  <pageMargins left="0.7" right="0.7" top="0.75" bottom="0.75" header="0.3" footer="0.3"/>
  <pageSetup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topLeftCell="A10" zoomScale="160" zoomScaleNormal="160" workbookViewId="0">
      <selection activeCell="H16" sqref="H16"/>
    </sheetView>
  </sheetViews>
  <sheetFormatPr defaultRowHeight="12" x14ac:dyDescent="0.2"/>
  <cols>
    <col min="1" max="2" width="14" style="248" customWidth="1"/>
    <col min="3" max="3" width="13.5703125" style="248" customWidth="1"/>
    <col min="4" max="4" width="13.28515625" style="263" customWidth="1"/>
    <col min="5" max="5" width="11.140625" style="248" customWidth="1"/>
    <col min="6" max="6" width="15.7109375" style="265" customWidth="1"/>
    <col min="7" max="16384" width="9.140625" style="248"/>
  </cols>
  <sheetData>
    <row r="1" spans="1:8" x14ac:dyDescent="0.2">
      <c r="A1" s="243" t="s">
        <v>1443</v>
      </c>
      <c r="B1" s="243"/>
      <c r="C1" s="244"/>
      <c r="D1" s="245"/>
      <c r="E1" s="246"/>
      <c r="F1" s="247"/>
    </row>
    <row r="2" spans="1:8" x14ac:dyDescent="0.2">
      <c r="A2" s="243" t="s">
        <v>1444</v>
      </c>
      <c r="B2" s="243"/>
      <c r="C2" s="244"/>
      <c r="D2" s="245"/>
      <c r="E2" s="246"/>
      <c r="F2" s="247"/>
    </row>
    <row r="3" spans="1:8" x14ac:dyDescent="0.2">
      <c r="A3" s="243" t="s">
        <v>1445</v>
      </c>
      <c r="B3" s="243"/>
      <c r="C3" s="244"/>
      <c r="D3" s="245"/>
      <c r="E3" s="246"/>
      <c r="F3" s="247"/>
    </row>
    <row r="4" spans="1:8" x14ac:dyDescent="0.2">
      <c r="A4" s="243"/>
      <c r="B4" s="243"/>
      <c r="C4" s="244"/>
      <c r="D4" s="245"/>
      <c r="E4" s="246"/>
      <c r="F4" s="247"/>
    </row>
    <row r="5" spans="1:8" x14ac:dyDescent="0.2">
      <c r="A5" s="243"/>
      <c r="B5" s="243"/>
      <c r="C5" s="244"/>
      <c r="D5" s="245"/>
      <c r="E5" s="246"/>
      <c r="F5" s="247"/>
    </row>
    <row r="6" spans="1:8" x14ac:dyDescent="0.2">
      <c r="A6" s="243" t="s">
        <v>1459</v>
      </c>
      <c r="B6" s="243"/>
      <c r="C6" s="244"/>
      <c r="D6" s="245"/>
      <c r="E6" s="246"/>
      <c r="F6" s="247"/>
    </row>
    <row r="7" spans="1:8" x14ac:dyDescent="0.2">
      <c r="A7" s="243" t="s">
        <v>1446</v>
      </c>
      <c r="B7" s="243"/>
      <c r="C7" s="244"/>
      <c r="D7" s="245"/>
      <c r="E7" s="246"/>
      <c r="F7" s="247"/>
    </row>
    <row r="8" spans="1:8" x14ac:dyDescent="0.2">
      <c r="A8" s="244"/>
      <c r="B8" s="244"/>
      <c r="C8" s="244"/>
      <c r="D8" s="245"/>
      <c r="E8" s="246"/>
      <c r="F8" s="247"/>
    </row>
    <row r="9" spans="1:8" s="254" customFormat="1" ht="24" x14ac:dyDescent="0.2">
      <c r="A9" s="249" t="s">
        <v>1458</v>
      </c>
      <c r="B9" s="250" t="s">
        <v>1428</v>
      </c>
      <c r="C9" s="250" t="s">
        <v>1429</v>
      </c>
      <c r="D9" s="251" t="s">
        <v>1430</v>
      </c>
      <c r="E9" s="252" t="s">
        <v>1431</v>
      </c>
      <c r="F9" s="253" t="s">
        <v>1432</v>
      </c>
      <c r="G9" s="248"/>
    </row>
    <row r="10" spans="1:8" s="259" customFormat="1" x14ac:dyDescent="0.2">
      <c r="A10" s="255" t="s">
        <v>8</v>
      </c>
      <c r="B10" s="255"/>
      <c r="C10" s="255"/>
      <c r="D10" s="256" t="s">
        <v>60</v>
      </c>
      <c r="E10" s="255"/>
      <c r="F10" s="257" t="s">
        <v>15</v>
      </c>
    </row>
    <row r="11" spans="1:8" s="259" customFormat="1" x14ac:dyDescent="0.2">
      <c r="A11" s="260">
        <v>42997</v>
      </c>
      <c r="B11" s="260" t="s">
        <v>1435</v>
      </c>
      <c r="C11" s="260" t="s">
        <v>1433</v>
      </c>
      <c r="D11" s="271" t="s">
        <v>1426</v>
      </c>
      <c r="E11" s="255" t="s">
        <v>1434</v>
      </c>
      <c r="F11" s="257">
        <v>74500</v>
      </c>
    </row>
    <row r="12" spans="1:8" s="259" customFormat="1" x14ac:dyDescent="0.2">
      <c r="A12" s="260">
        <v>43000</v>
      </c>
      <c r="B12" s="260" t="s">
        <v>1438</v>
      </c>
      <c r="C12" s="260" t="s">
        <v>1437</v>
      </c>
      <c r="D12" s="271" t="s">
        <v>1427</v>
      </c>
      <c r="E12" s="255" t="s">
        <v>1436</v>
      </c>
      <c r="F12" s="257">
        <v>8048</v>
      </c>
    </row>
    <row r="13" spans="1:8" s="259" customFormat="1" x14ac:dyDescent="0.2">
      <c r="A13" s="260">
        <v>43001</v>
      </c>
      <c r="B13" s="260" t="s">
        <v>1438</v>
      </c>
      <c r="C13" s="260" t="s">
        <v>1437</v>
      </c>
      <c r="D13" s="271" t="s">
        <v>1440</v>
      </c>
      <c r="E13" s="255" t="s">
        <v>1439</v>
      </c>
      <c r="F13" s="257">
        <v>15000</v>
      </c>
    </row>
    <row r="14" spans="1:8" s="259" customFormat="1" x14ac:dyDescent="0.2">
      <c r="A14" s="260">
        <v>43013</v>
      </c>
      <c r="B14" s="260" t="s">
        <v>1464</v>
      </c>
      <c r="C14" s="260" t="s">
        <v>1437</v>
      </c>
      <c r="D14" s="256" t="s">
        <v>1441</v>
      </c>
      <c r="E14" s="255" t="s">
        <v>1465</v>
      </c>
      <c r="F14" s="257">
        <v>47550</v>
      </c>
    </row>
    <row r="15" spans="1:8" s="270" customFormat="1" x14ac:dyDescent="0.2">
      <c r="A15" s="267">
        <v>43020</v>
      </c>
      <c r="B15" s="267" t="s">
        <v>1463</v>
      </c>
      <c r="C15" s="267" t="s">
        <v>1437</v>
      </c>
      <c r="D15" s="272" t="s">
        <v>1442</v>
      </c>
      <c r="E15" s="268" t="s">
        <v>1465</v>
      </c>
      <c r="F15" s="269">
        <v>11020</v>
      </c>
      <c r="H15" s="270">
        <f>24-11</f>
        <v>13</v>
      </c>
    </row>
    <row r="16" spans="1:8" s="259" customFormat="1" x14ac:dyDescent="0.2">
      <c r="A16" s="260">
        <v>43027</v>
      </c>
      <c r="B16" s="260"/>
      <c r="C16" s="260" t="s">
        <v>1437</v>
      </c>
      <c r="D16" s="271" t="s">
        <v>1447</v>
      </c>
      <c r="E16" s="255" t="s">
        <v>1465</v>
      </c>
      <c r="F16" s="257">
        <v>4500</v>
      </c>
    </row>
    <row r="17" spans="1:6" s="259" customFormat="1" x14ac:dyDescent="0.2">
      <c r="A17" s="260">
        <v>43048</v>
      </c>
      <c r="B17" s="260" t="s">
        <v>1462</v>
      </c>
      <c r="C17" s="260" t="s">
        <v>1437</v>
      </c>
      <c r="D17" s="256" t="s">
        <v>1448</v>
      </c>
      <c r="E17" s="255" t="s">
        <v>1465</v>
      </c>
      <c r="F17" s="257">
        <v>5100</v>
      </c>
    </row>
    <row r="18" spans="1:6" s="259" customFormat="1" x14ac:dyDescent="0.2">
      <c r="A18" s="262">
        <v>43045</v>
      </c>
      <c r="B18" s="260" t="s">
        <v>1461</v>
      </c>
      <c r="C18" s="260" t="s">
        <v>1437</v>
      </c>
      <c r="D18" s="271" t="s">
        <v>1449</v>
      </c>
      <c r="E18" s="256" t="s">
        <v>1466</v>
      </c>
      <c r="F18" s="257">
        <v>75000</v>
      </c>
    </row>
    <row r="19" spans="1:6" s="259" customFormat="1" x14ac:dyDescent="0.2">
      <c r="A19" s="260">
        <v>43048</v>
      </c>
      <c r="B19" s="260"/>
      <c r="C19" s="260"/>
      <c r="D19" s="271" t="s">
        <v>1450</v>
      </c>
      <c r="E19" s="255" t="s">
        <v>1465</v>
      </c>
      <c r="F19" s="257">
        <v>1450</v>
      </c>
    </row>
    <row r="20" spans="1:6" s="259" customFormat="1" x14ac:dyDescent="0.2">
      <c r="A20" s="260">
        <v>43053</v>
      </c>
      <c r="B20" s="260"/>
      <c r="C20" s="260"/>
      <c r="D20" s="256" t="s">
        <v>1451</v>
      </c>
      <c r="E20" s="255" t="s">
        <v>1465</v>
      </c>
      <c r="F20" s="257">
        <v>25000</v>
      </c>
    </row>
    <row r="21" spans="1:6" s="259" customFormat="1" x14ac:dyDescent="0.2">
      <c r="A21" s="260">
        <v>43080</v>
      </c>
      <c r="B21" s="260" t="s">
        <v>1460</v>
      </c>
      <c r="C21" s="260"/>
      <c r="D21" s="271" t="s">
        <v>1452</v>
      </c>
      <c r="E21" s="255" t="s">
        <v>1465</v>
      </c>
      <c r="F21" s="257">
        <v>72000</v>
      </c>
    </row>
    <row r="22" spans="1:6" s="259" customFormat="1" x14ac:dyDescent="0.2">
      <c r="A22" s="262" t="s">
        <v>1454</v>
      </c>
      <c r="B22" s="260" t="s">
        <v>1460</v>
      </c>
      <c r="C22" s="260"/>
      <c r="D22" s="271" t="s">
        <v>1453</v>
      </c>
      <c r="E22" s="255" t="s">
        <v>1465</v>
      </c>
      <c r="F22" s="257">
        <v>9050</v>
      </c>
    </row>
    <row r="23" spans="1:6" s="259" customFormat="1" x14ac:dyDescent="0.2">
      <c r="A23" s="262" t="s">
        <v>1455</v>
      </c>
      <c r="B23" s="260"/>
      <c r="C23" s="260"/>
      <c r="D23" s="271" t="s">
        <v>1456</v>
      </c>
      <c r="E23" s="255" t="s">
        <v>1465</v>
      </c>
      <c r="F23" s="257">
        <v>20102</v>
      </c>
    </row>
    <row r="24" spans="1:6" s="259" customFormat="1" x14ac:dyDescent="0.2">
      <c r="A24" s="262" t="s">
        <v>1455</v>
      </c>
      <c r="B24" s="260"/>
      <c r="C24" s="260"/>
      <c r="D24" s="271" t="s">
        <v>1457</v>
      </c>
      <c r="E24" s="255" t="s">
        <v>1467</v>
      </c>
      <c r="F24" s="257">
        <v>23100</v>
      </c>
    </row>
    <row r="25" spans="1:6" s="259" customFormat="1" x14ac:dyDescent="0.2">
      <c r="A25" s="258"/>
      <c r="B25" s="258"/>
      <c r="C25" s="258"/>
      <c r="D25" s="261"/>
      <c r="E25" s="258"/>
      <c r="F25" s="253">
        <f>SUM(F11:F24)</f>
        <v>391420</v>
      </c>
    </row>
    <row r="26" spans="1:6" s="259" customFormat="1" x14ac:dyDescent="0.2">
      <c r="D26" s="263"/>
      <c r="F26" s="264"/>
    </row>
    <row r="28" spans="1:6" x14ac:dyDescent="0.2">
      <c r="F28" s="26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Bank</vt:lpstr>
      <vt:lpstr>Vat on Pending</vt:lpstr>
      <vt:lpstr>Vat on Purchase</vt:lpstr>
      <vt:lpstr>Vat on Expenses</vt:lpstr>
      <vt:lpstr>VAT APRIL</vt:lpstr>
      <vt:lpstr>EXP</vt:lpstr>
      <vt:lpstr>Grocery Vatable</vt:lpstr>
      <vt:lpstr>GT Bank Kshs.</vt:lpstr>
      <vt:lpstr>MPESA JAN.2016</vt:lpstr>
      <vt:lpstr>Mpesa  Book</vt:lpstr>
      <vt:lpstr>TOTAL SALES BAMBOO</vt:lpstr>
      <vt:lpstr>Deloitte</vt:lpstr>
      <vt:lpstr>BCD TRAVEL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Victoria Stephen</cp:lastModifiedBy>
  <cp:lastPrinted>2018-07-31T11:14:02Z</cp:lastPrinted>
  <dcterms:created xsi:type="dcterms:W3CDTF">2015-06-19T09:01:56Z</dcterms:created>
  <dcterms:modified xsi:type="dcterms:W3CDTF">2018-08-01T06:34:33Z</dcterms:modified>
</cp:coreProperties>
</file>